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Ex1.xml" ContentType="application/vnd.ms-office.chartex+xml"/>
  <Override PartName="/xl/charts/style1.xml" ContentType="application/vnd.ms-office.chartstyle+xml"/>
  <Override PartName="/xl/charts/colors1.xml" ContentType="application/vnd.ms-office.chartcolorstyle+xml"/>
  <Override PartName="/xl/charts/chartEx2.xml" ContentType="application/vnd.ms-office.chartex+xml"/>
  <Override PartName="/xl/charts/style2.xml" ContentType="application/vnd.ms-office.chartstyle+xml"/>
  <Override PartName="/xl/charts/colors2.xml" ContentType="application/vnd.ms-office.chartcolorstyle+xml"/>
  <Override PartName="/xl/comments1.xml" ContentType="application/vnd.openxmlformats-officedocument.spreadsheetml.comments+xml"/>
  <Override PartName="/xl/threadedComments/threadedComment1.xml" ContentType="application/vnd.ms-excel.threadedcomments+xml"/>
  <Override PartName="/xl/documenttasks/documenttask1.xml" ContentType="application/vnd.ms-excel.documenttasks+xml"/>
  <Override PartName="/xl/drawings/drawing2.xml" ContentType="application/vnd.openxmlformats-officedocument.drawing+xml"/>
  <Override PartName="/xl/comments2.xml" ContentType="application/vnd.openxmlformats-officedocument.spreadsheetml.comments+xml"/>
  <Override PartName="/xl/threadedComments/threadedComment2.xml" ContentType="application/vnd.ms-excel.threadedcomments+xml"/>
  <Override PartName="/xl/documenttasks/documenttask2.xml" ContentType="application/vnd.ms-excel.documenttasks+xml"/>
  <Override PartName="/xl/comments3.xml" ContentType="application/vnd.openxmlformats-officedocument.spreadsheetml.comments+xml"/>
  <Override PartName="/xl/threadedComments/threadedComment3.xml" ContentType="application/vnd.ms-excel.threadedcomments+xml"/>
  <Override PartName="/xl/documenttasks/documenttask3.xml" ContentType="application/vnd.ms-excel.documenttasks+xml"/>
  <Override PartName="/xl/drawings/drawing3.xml" ContentType="application/vnd.openxmlformats-officedocument.drawing+xml"/>
  <Override PartName="/xl/comments4.xml" ContentType="application/vnd.openxmlformats-officedocument.spreadsheetml.comments+xml"/>
  <Override PartName="/xl/threadedComments/threadedComment4.xml" ContentType="application/vnd.ms-excel.threadedcomments+xml"/>
  <Override PartName="/xl/documenttasks/documenttask4.xml" ContentType="application/vnd.ms-excel.documenttasks+xml"/>
  <Override PartName="/xl/drawings/drawing4.xml" ContentType="application/vnd.openxmlformats-officedocument.drawing+xml"/>
  <Override PartName="/xl/comments5.xml" ContentType="application/vnd.openxmlformats-officedocument.spreadsheetml.comments+xml"/>
  <Override PartName="/xl/threadedComments/threadedComment5.xml" ContentType="application/vnd.ms-excel.threadedcomments+xml"/>
  <Override PartName="/xl/documenttasks/documenttask5.xml" ContentType="application/vnd.ms-excel.documenttasks+xml"/>
  <Override PartName="/xl/drawings/drawing5.xml" ContentType="application/vnd.openxmlformats-officedocument.drawing+xml"/>
  <Override PartName="/xl/comments6.xml" ContentType="application/vnd.openxmlformats-officedocument.spreadsheetml.comments+xml"/>
  <Override PartName="/xl/threadedComments/threadedComment6.xml" ContentType="application/vnd.ms-excel.threadedcomments+xml"/>
  <Override PartName="/xl/documenttasks/documenttask6.xml" ContentType="application/vnd.ms-excel.documenttasks+xml"/>
  <Override PartName="/xl/drawings/drawing6.xml" ContentType="application/vnd.openxmlformats-officedocument.drawing+xml"/>
  <Override PartName="/xl/comments7.xml" ContentType="application/vnd.openxmlformats-officedocument.spreadsheetml.comments+xml"/>
  <Override PartName="/xl/threadedComments/threadedComment7.xml" ContentType="application/vnd.ms-excel.threadedcomments+xml"/>
  <Override PartName="/xl/documenttasks/documenttask7.xml" ContentType="application/vnd.ms-excel.documenttasks+xml"/>
  <Override PartName="/xl/comments8.xml" ContentType="application/vnd.openxmlformats-officedocument.spreadsheetml.comments+xml"/>
  <Override PartName="/xl/threadedComments/threadedComment8.xml" ContentType="application/vnd.ms-excel.threadedcomments+xml"/>
  <Override PartName="/xl/documenttasks/documenttask8.xml" ContentType="application/vnd.ms-excel.documenttasks+xml"/>
  <Override PartName="/xl/comments9.xml" ContentType="application/vnd.openxmlformats-officedocument.spreadsheetml.comments+xml"/>
  <Override PartName="/xl/threadedComments/threadedComment9.xml" ContentType="application/vnd.ms-excel.threadedcomments+xml"/>
  <Override PartName="/xl/drawings/drawing7.xml" ContentType="application/vnd.openxmlformats-officedocument.drawing+xml"/>
  <Override PartName="/xl/charts/chart1.xml" ContentType="application/vnd.openxmlformats-officedocument.drawingml.chart+xml"/>
  <Override PartName="/xl/charts/style3.xml" ContentType="application/vnd.ms-office.chartstyle+xml"/>
  <Override PartName="/xl/charts/colors3.xml" ContentType="application/vnd.ms-office.chartcolorstyle+xml"/>
  <Override PartName="/xl/charts/chart2.xml" ContentType="application/vnd.openxmlformats-officedocument.drawingml.chart+xml"/>
  <Override PartName="/xl/charts/style4.xml" ContentType="application/vnd.ms-office.chartstyle+xml"/>
  <Override PartName="/xl/charts/colors4.xml" ContentType="application/vnd.ms-office.chartcolorstyle+xml"/>
  <Override PartName="/xl/charts/chart3.xml" ContentType="application/vnd.openxmlformats-officedocument.drawingml.chart+xml"/>
  <Override PartName="/xl/charts/style5.xml" ContentType="application/vnd.ms-office.chartstyle+xml"/>
  <Override PartName="/xl/charts/colors5.xml" ContentType="application/vnd.ms-office.chartcolorstyle+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4"/>
  <workbookPr defaultThemeVersion="166925"/>
  <mc:AlternateContent xmlns:mc="http://schemas.openxmlformats.org/markup-compatibility/2006">
    <mc:Choice Requires="x15">
      <x15ac:absPath xmlns:x15ac="http://schemas.microsoft.com/office/spreadsheetml/2010/11/ac" url="https://minenergiacol.sharepoint.com/sites/GrupoSubsidios/Documentos compartidos/Grupo de subsidios/Seguimiento SIN/03. Revisión usuarios no sujetos contribución/"/>
    </mc:Choice>
  </mc:AlternateContent>
  <xr:revisionPtr revIDLastSave="7150" documentId="13_ncr:1_{2679A6B2-7BB3-4D2A-A5EC-9BC21FB5849E}" xr6:coauthVersionLast="47" xr6:coauthVersionMax="47" xr10:uidLastSave="{60F553B1-600D-4CA3-A88E-B6D2EA5A3E30}"/>
  <bookViews>
    <workbookView xWindow="28680" yWindow="-120" windowWidth="29040" windowHeight="15720" firstSheet="5" activeTab="5" xr2:uid="{00000000-000D-0000-FFFF-FFFF00000000}"/>
  </bookViews>
  <sheets>
    <sheet name="DASHBOARD" sheetId="8" r:id="rId1"/>
    <sheet name="RECOPILACIÓN INFO" sheetId="11" state="hidden" r:id="rId2"/>
    <sheet name="FSSRI EXENTOS 4T 2023" sheetId="4" r:id="rId3"/>
    <sheet name="FSSRI EXENTOS 2T 2024 V1" sheetId="5" state="hidden" r:id="rId4"/>
    <sheet name="FSSRI EXENTOS 2T 2024 V2" sheetId="16" r:id="rId5"/>
    <sheet name="FSSRI EXENTOS 4T 2024" sheetId="15" r:id="rId6"/>
    <sheet name="FSSRI EXENTOS 2T 2025" sheetId="17" r:id="rId7"/>
    <sheet name="FSSRI EXENTOS 4T 2025" sheetId="13" r:id="rId8"/>
    <sheet name="REVISORES" sheetId="12" r:id="rId9"/>
    <sheet name="CONSULTAS EXEN 4T 2023" sheetId="6" state="hidden" r:id="rId10"/>
    <sheet name="GRAFICAS" sheetId="9" state="hidden" r:id="rId11"/>
    <sheet name="EMPRESAS SIN USUA EXEN 2T 2024" sheetId="7" state="hidden" r:id="rId12"/>
    <sheet name="REPORTES SSPD" sheetId="10" state="hidden" r:id="rId13"/>
    <sheet name="Indicadores" sheetId="14" r:id="rId14"/>
  </sheets>
  <definedNames>
    <definedName name="_xlnm._FilterDatabase" localSheetId="9" hidden="1">'CONSULTAS EXEN 4T 2023'!$A$2:$P$13</definedName>
    <definedName name="_xlnm._FilterDatabase" localSheetId="0" hidden="1">DASHBOARD!$B$18:$D$18</definedName>
    <definedName name="_xlnm._FilterDatabase" localSheetId="11" hidden="1">'EMPRESAS SIN USUA EXEN 2T 2024'!$A$2:$L$17</definedName>
    <definedName name="_xlnm._FilterDatabase" localSheetId="3" hidden="1">'FSSRI EXENTOS 2T 2024 V1'!$A$2:$V$65</definedName>
    <definedName name="_xlnm._FilterDatabase" localSheetId="6" hidden="1">'FSSRI EXENTOS 2T 2025'!$A$2:$AK$2</definedName>
    <definedName name="_xlnm._FilterDatabase" localSheetId="2" hidden="1">'FSSRI EXENTOS 4T 2023'!$A$2:$AI$67</definedName>
    <definedName name="_xlnm._FilterDatabase" localSheetId="7" hidden="1">'FSSRI EXENTOS 4T 2025'!$A$2:$AI$2</definedName>
    <definedName name="_xlnm._FilterDatabase" localSheetId="13" hidden="1">Indicadores!$B$21:$D$21</definedName>
    <definedName name="_xlnm._FilterDatabase" localSheetId="1" hidden="1">'RECOPILACIÓN INFO'!$A$1:$W$57</definedName>
    <definedName name="_xlnm._FilterDatabase" localSheetId="5" hidden="1">'FSSRI EXENTOS 4T 2024'!$A$2:$AM$67</definedName>
    <definedName name="_xlnm._FilterDatabase" localSheetId="4" hidden="1">'FSSRI EXENTOS 2T 2024 V2'!$C$2:$AN$2</definedName>
    <definedName name="_xlchart.v2.0" hidden="1">GRAFICAS!$A$2:$A$13</definedName>
    <definedName name="_xlchart.v2.1" hidden="1">GRAFICAS!$B$2:$B$13</definedName>
    <definedName name="_xlchart.v2.2" hidden="1">GRAFICAS!$A$14:$A$56</definedName>
    <definedName name="_xlchart.v2.3" hidden="1">GRAFICAS!$B$14:$B$56</definedName>
    <definedName name="_xlnm.Print_Area" localSheetId="0">DASHBOARD!$A$1:$O$59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84" i="17" l="1"/>
  <c r="M79" i="17"/>
  <c r="L79" i="17"/>
  <c r="M78" i="17"/>
  <c r="L78" i="17"/>
  <c r="M77" i="17"/>
  <c r="L77" i="17"/>
  <c r="M76" i="17"/>
  <c r="L76" i="17"/>
  <c r="M75" i="17"/>
  <c r="L75" i="17"/>
  <c r="M74" i="17"/>
  <c r="L74" i="17"/>
  <c r="M73" i="17"/>
  <c r="L73" i="17"/>
  <c r="D84" i="16"/>
  <c r="E79" i="16"/>
  <c r="D79" i="16"/>
  <c r="D74" i="16"/>
  <c r="E74" i="16"/>
  <c r="D75" i="16"/>
  <c r="E75" i="16"/>
  <c r="D76" i="16"/>
  <c r="E76" i="16"/>
  <c r="D77" i="16"/>
  <c r="E77" i="16"/>
  <c r="D78" i="16"/>
  <c r="E78" i="16"/>
  <c r="E73" i="16"/>
  <c r="D73" i="16"/>
  <c r="J72" i="5"/>
  <c r="K72" i="5"/>
  <c r="J73" i="5"/>
  <c r="K73" i="5"/>
  <c r="J74" i="5"/>
  <c r="K74" i="5"/>
  <c r="J75" i="5"/>
  <c r="K75" i="5"/>
  <c r="J76" i="5"/>
  <c r="K76" i="5"/>
  <c r="K71" i="5"/>
  <c r="J71" i="5"/>
  <c r="L80" i="15"/>
  <c r="E78" i="15"/>
  <c r="M77" i="15"/>
  <c r="L77" i="15"/>
  <c r="E77" i="15"/>
  <c r="M76" i="15"/>
  <c r="L76" i="15"/>
  <c r="E76" i="15"/>
  <c r="M75" i="15"/>
  <c r="L75" i="15"/>
  <c r="E75" i="15"/>
  <c r="M74" i="15"/>
  <c r="L74" i="15"/>
  <c r="E74" i="15"/>
  <c r="M73" i="15"/>
  <c r="M78" i="15" s="1"/>
  <c r="L73" i="15"/>
  <c r="L78" i="15" s="1"/>
  <c r="E73" i="15"/>
  <c r="E72" i="15"/>
  <c r="Z66" i="15"/>
  <c r="T66" i="15"/>
  <c r="K66" i="15"/>
  <c r="J5" i="14"/>
  <c r="H14" i="14"/>
  <c r="H15" i="14"/>
  <c r="H16" i="14"/>
  <c r="H17" i="14"/>
  <c r="H13" i="14"/>
  <c r="G14" i="14"/>
  <c r="G15" i="14"/>
  <c r="G16" i="14"/>
  <c r="G17" i="14"/>
  <c r="G13" i="14"/>
  <c r="AO7" i="14"/>
  <c r="AO4" i="14"/>
  <c r="L80" i="13"/>
  <c r="E72" i="13"/>
  <c r="E73" i="13"/>
  <c r="L73" i="13"/>
  <c r="M73" i="13"/>
  <c r="E74" i="13"/>
  <c r="L74" i="13"/>
  <c r="M74" i="13"/>
  <c r="E75" i="13"/>
  <c r="L75" i="13"/>
  <c r="M75" i="13"/>
  <c r="E76" i="13"/>
  <c r="L76" i="13"/>
  <c r="M76" i="13"/>
  <c r="E77" i="13"/>
  <c r="L77" i="13"/>
  <c r="M77" i="13"/>
  <c r="E78" i="13"/>
  <c r="L78" i="13"/>
  <c r="M78" i="13"/>
  <c r="K66" i="13"/>
  <c r="P66" i="13"/>
  <c r="V66" i="13"/>
  <c r="U67" i="13" s="1"/>
  <c r="V34" i="4"/>
  <c r="V66" i="4" s="1"/>
  <c r="F5" i="14" s="1"/>
  <c r="M77" i="4"/>
  <c r="L77" i="4"/>
  <c r="C28" i="8"/>
  <c r="C29" i="8"/>
  <c r="C30" i="8"/>
  <c r="C31" i="8"/>
  <c r="AO5" i="14" l="1"/>
  <c r="AO6" i="14"/>
  <c r="Y67" i="15"/>
  <c r="M76" i="4"/>
  <c r="E31" i="8" s="1"/>
  <c r="M75" i="4"/>
  <c r="E30" i="8" s="1"/>
  <c r="M74" i="4"/>
  <c r="E29" i="8" s="1"/>
  <c r="M73" i="4"/>
  <c r="L76" i="4"/>
  <c r="D31" i="8" s="1"/>
  <c r="L75" i="4"/>
  <c r="D30" i="8" s="1"/>
  <c r="L73" i="4"/>
  <c r="T16" i="11"/>
  <c r="U16" i="11"/>
  <c r="V16" i="11" s="1"/>
  <c r="U33" i="11"/>
  <c r="U30" i="11"/>
  <c r="U29" i="11"/>
  <c r="U8" i="11"/>
  <c r="D28" i="8" l="1"/>
  <c r="E28" i="8"/>
  <c r="E32" i="8" s="1"/>
  <c r="M78" i="4"/>
  <c r="U47" i="11"/>
  <c r="V47" i="11" l="1"/>
  <c r="U31" i="11"/>
  <c r="V31" i="11" s="1"/>
  <c r="V8" i="11"/>
  <c r="V29" i="11"/>
  <c r="V33" i="11"/>
  <c r="U39" i="11"/>
  <c r="V39" i="11" s="1"/>
  <c r="U3" i="11"/>
  <c r="V3" i="11" s="1"/>
  <c r="U4" i="11"/>
  <c r="V4" i="11" s="1"/>
  <c r="U5" i="11"/>
  <c r="V5" i="11" s="1"/>
  <c r="U6" i="11"/>
  <c r="V6" i="11" s="1"/>
  <c r="U7" i="11"/>
  <c r="V7" i="11" s="1"/>
  <c r="U9" i="11"/>
  <c r="V9" i="11" s="1"/>
  <c r="U10" i="11"/>
  <c r="V10" i="11" s="1"/>
  <c r="U11" i="11"/>
  <c r="V11" i="11" s="1"/>
  <c r="U12" i="11"/>
  <c r="V12" i="11" s="1"/>
  <c r="U13" i="11"/>
  <c r="V13" i="11" s="1"/>
  <c r="U14" i="11"/>
  <c r="V14" i="11" s="1"/>
  <c r="U15" i="11"/>
  <c r="V15" i="11" s="1"/>
  <c r="U17" i="11"/>
  <c r="V17" i="11" s="1"/>
  <c r="U18" i="11"/>
  <c r="V18" i="11" s="1"/>
  <c r="U19" i="11"/>
  <c r="V19" i="11" s="1"/>
  <c r="U20" i="11"/>
  <c r="V20" i="11" s="1"/>
  <c r="U21" i="11"/>
  <c r="V21" i="11" s="1"/>
  <c r="U22" i="11"/>
  <c r="V22" i="11" s="1"/>
  <c r="U23" i="11"/>
  <c r="V23" i="11" s="1"/>
  <c r="U24" i="11"/>
  <c r="V24" i="11" s="1"/>
  <c r="U25" i="11"/>
  <c r="V25" i="11" s="1"/>
  <c r="U26" i="11"/>
  <c r="V26" i="11" s="1"/>
  <c r="U27" i="11"/>
  <c r="V27" i="11" s="1"/>
  <c r="U28" i="11"/>
  <c r="V28" i="11" s="1"/>
  <c r="V30" i="11"/>
  <c r="U32" i="11"/>
  <c r="V32" i="11" s="1"/>
  <c r="U34" i="11"/>
  <c r="V34" i="11" s="1"/>
  <c r="U35" i="11"/>
  <c r="V35" i="11" s="1"/>
  <c r="U36" i="11"/>
  <c r="V36" i="11" s="1"/>
  <c r="U37" i="11"/>
  <c r="V37" i="11" s="1"/>
  <c r="U38" i="11"/>
  <c r="V38" i="11" s="1"/>
  <c r="U40" i="11"/>
  <c r="V40" i="11" s="1"/>
  <c r="U41" i="11"/>
  <c r="V41" i="11" s="1"/>
  <c r="U42" i="11"/>
  <c r="V42" i="11" s="1"/>
  <c r="U43" i="11"/>
  <c r="V43" i="11" s="1"/>
  <c r="U44" i="11"/>
  <c r="V44" i="11" s="1"/>
  <c r="U45" i="11"/>
  <c r="V45" i="11" s="1"/>
  <c r="U46" i="11"/>
  <c r="V46" i="11" s="1"/>
  <c r="U48" i="11"/>
  <c r="V48" i="11" s="1"/>
  <c r="U49" i="11"/>
  <c r="V49" i="11" s="1"/>
  <c r="U50" i="11"/>
  <c r="V50" i="11" s="1"/>
  <c r="U51" i="11"/>
  <c r="V51" i="11" s="1"/>
  <c r="U52" i="11"/>
  <c r="V52" i="11" s="1"/>
  <c r="U53" i="11"/>
  <c r="V53" i="11" s="1"/>
  <c r="U54" i="11"/>
  <c r="V54" i="11" s="1"/>
  <c r="U55" i="11"/>
  <c r="V55" i="11" s="1"/>
  <c r="U56" i="11"/>
  <c r="V56" i="11" s="1"/>
  <c r="U57" i="11"/>
  <c r="V57" i="11" s="1"/>
  <c r="U2" i="11"/>
  <c r="V2" i="11" s="1"/>
  <c r="O3" i="11"/>
  <c r="P66" i="4"/>
  <c r="U67" i="4" s="1"/>
  <c r="E73" i="4"/>
  <c r="E74" i="4"/>
  <c r="E75" i="4"/>
  <c r="E76" i="4"/>
  <c r="E77" i="4"/>
  <c r="D12" i="8" s="1"/>
  <c r="E78" i="4"/>
  <c r="D15" i="8" s="1"/>
  <c r="E72" i="4"/>
  <c r="D14" i="8" s="1"/>
  <c r="B14" i="8"/>
  <c r="B8" i="8"/>
  <c r="B9" i="8"/>
  <c r="C9" i="8"/>
  <c r="B10" i="8"/>
  <c r="B11" i="8"/>
  <c r="B12" i="8"/>
  <c r="B15" i="8"/>
  <c r="G18" i="6"/>
  <c r="G23" i="7"/>
  <c r="F19" i="7"/>
  <c r="K66" i="4" l="1"/>
  <c r="C5" i="14" s="1"/>
  <c r="L74" i="4"/>
  <c r="L78" i="4" s="1"/>
  <c r="D11" i="8"/>
  <c r="E11" i="8" s="1"/>
  <c r="I3" i="8"/>
  <c r="D9" i="8"/>
  <c r="E9" i="8" s="1"/>
  <c r="E12" i="8"/>
  <c r="E8" i="8"/>
  <c r="L80" i="4"/>
  <c r="F15" i="6"/>
  <c r="J82" i="5"/>
  <c r="I67" i="5"/>
  <c r="D29" i="8" l="1"/>
  <c r="D32" i="8" s="1"/>
  <c r="D10" i="8"/>
  <c r="E10" i="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tc={89C40D65-C14E-436A-99ED-25836AA35B1A}</author>
    <author>tc={A4DD4812-1A28-47CC-9F4B-23C6988BAC4F}</author>
    <author>tc={D67C9380-E083-4014-AC2E-785B0C3C5E42}</author>
    <author>tc={B4055274-ECCD-418C-B64B-820DBD5566AD}</author>
    <author>tc={34B06B7D-234B-47CC-9C27-9D760FD92A4A}</author>
    <author>tc={07133308-4CB8-4B4D-9D40-3A81469CFFEB}</author>
  </authors>
  <commentList>
    <comment ref="D2" authorId="0" shapeId="0" xr:uid="{89C40D65-C14E-436A-99ED-25836AA35B1A}">
      <text>
        <t>[Threaded comment]
Your version of Excel allows you to read this threaded comment; however, any edits to it will get removed if the file is opened in a newer version of Excel. Learn more: https://go.microsoft.com/fwlink/?linkid=870924
Comment:
    Inicialmente reportaron 9065 usuarios exentos.</t>
      </text>
    </comment>
    <comment ref="D5" authorId="1" shapeId="0" xr:uid="{A4DD4812-1A28-47CC-9F4B-23C6988BAC4F}">
      <text>
        <t>[Threaded comment]
Your version of Excel allows you to read this threaded comment; however, any edits to it will get removed if the file is opened in a newer version of Excel. Learn more: https://go.microsoft.com/fwlink/?linkid=870924
Comment:
    Usuarios reportados 2T-2024 =1648.</t>
      </text>
    </comment>
    <comment ref="P5" authorId="2" shapeId="0" xr:uid="{D67C9380-E083-4014-AC2E-785B0C3C5E42}">
      <text>
        <t xml:space="preserve">[Threaded comment]
Your version of Excel allows you to read this threaded comment; however, any edits to it will get removed if the file is opened in a newer version of Excel. Learn more: https://go.microsoft.com/fwlink/?linkid=870924
Comment:
    Este valor no es el de la muestra </t>
      </text>
    </comment>
    <comment ref="O9" authorId="3" shapeId="0" xr:uid="{B4055274-ECCD-418C-B64B-820DBD5566AD}">
      <text>
        <t>[Threaded comment]
Your version of Excel allows you to read this threaded comment; however, any edits to it will get removed if the file is opened in a newer version of Excel. Learn more: https://go.microsoft.com/fwlink/?linkid=870924
Comment:
    En el piloto de prueba se solicito información de soporte a 10 usuarios.</t>
      </text>
    </comment>
    <comment ref="O24" authorId="4" shapeId="0" xr:uid="{34B06B7D-234B-47CC-9C27-9D760FD92A4A}">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No entiendo esto @JESHUA DAVID JUNCA ROJAS 
Reply:
    Se refiere a que previamente se había solicitado una cierta cantidad de usuarios para el segundo trimestre de 2022. 
Reply:
    Pero la matriz solamente es usuarios de 4T 2023
Reply:
    Se elimino y se dejo en la parte de observaciones la solicitud del 2T de 2022</t>
      </text>
    </comment>
    <comment ref="D29" authorId="5" shapeId="0" xr:uid="{07133308-4CB8-4B4D-9D40-3A81469CFFEB}">
      <text>
        <t>[Threaded comment]
Your version of Excel allows you to read this threaded comment; however, any edits to it will get removed if the file is opened in a newer version of Excel. Learn more: https://go.microsoft.com/fwlink/?linkid=870924
Comment:
    11000+10304</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tc={3A891213-91DD-49C5-86C7-B53A05A11798}</author>
    <author>tc={1703F736-E5E3-425D-A8CA-EB4C697CEF81}</author>
    <author>tc={F62FF52A-0B2E-4115-B625-30E227BB72BB}</author>
    <author>tc={D1EC1EDA-CD42-4042-A78F-BC14D059A32F}</author>
    <author>tc={B7A62355-205F-47D1-9290-925E8CDBEE31}</author>
    <author>tc={E82F7230-9581-4401-93CA-DD1E9BEB00BE}</author>
    <author>tc={9C34ABA4-6376-4AA7-8804-FC99D01C0812}</author>
    <author>tc={DB50B69F-80AA-4725-94CA-4269765C5FAA}</author>
    <author>tc={B60E8932-FD3B-4F1E-BE67-E7C27410E629}</author>
    <author>tc={9EFC7F16-0474-4B60-9659-E854AB0BC7A1}</author>
    <author>tc={6128CDC6-237D-411C-8D14-D32DC24B0992}</author>
    <author>tc={A3B3D14B-8566-46B3-A83B-C29656E06357}</author>
    <author>tc={97CDE2F6-E910-465A-872A-1EF4A5042F24}</author>
    <author>tc={2210582E-AC85-410A-9AAE-8534817E2EA6}</author>
    <author>tc={BEB34A82-0708-4AF8-BE9E-06792F7510B1}</author>
    <author>tc={A259AB5C-794E-4A5E-AED0-65C694DBEE1E}</author>
    <author>tc={9BA4049D-39D6-4F9F-8593-F81C4C91D40F}</author>
    <author>tc={583ECEEC-A14E-461D-AA21-94F18DE8D7A4}</author>
    <author>tc={16B351FA-CAF4-4BBD-A114-190CB924F179}</author>
    <author>tc={A38B04ED-AA2C-4877-8ED5-5456A7E226A7}</author>
    <author>tc={BC51D9BC-2B1F-4F0D-BAFE-49D992F01B75}</author>
    <author>tc={2582CF37-FA60-405A-93E1-8ED24804368F}</author>
    <author>tc={A4B4D3C2-099A-4975-ACEA-0EAE30A4C5B2}</author>
    <author>tc={ECEAF361-946D-4EFA-A532-B09FC0B47E5F}</author>
    <author>tc={A3F37424-C76E-4B07-84AE-CF76AE942A6E}</author>
    <author>tc={DA8A47DE-F1EA-4843-BC52-4CAFB500A3EC}</author>
    <author>tc={5F5EF91E-22E8-435A-8D6D-3C11FCDEF8A0}</author>
    <author>tc={90E97412-E9D2-48F4-AEC6-321F92636561}</author>
    <author>tc={D0D3F819-378E-4B55-9527-EA595340E48A}</author>
    <author>tc={4453B2F3-5524-493E-8BD8-F8B0D29078ED}</author>
    <author>tc={F5CEEB86-2AB7-49FF-B5AA-8898EA17958C}</author>
    <author>tc={610BF675-EDA7-4CF5-B45A-1277FFE2C1F9}</author>
    <author>tc={276A6D8E-7003-40F9-BF5A-8EF2B3696924}</author>
    <author>tc={78995344-5F6D-48A6-9BC8-2A01F646FEC0}</author>
    <author>tc={A517532D-E92D-44CA-8B54-957EA02761E3}</author>
    <author>tc={8C02E58C-8CE4-4760-929A-DEB06FE26DA5}</author>
    <author>LUZ ANGELA ORTIZ ZABALETA</author>
    <author>tc={64577AE9-D871-4227-99A3-99FF83AE21F7}</author>
    <author>tc={BBD0F168-9892-4B46-AA27-E4415F9708D8}</author>
    <author>tc={E185FC22-AC36-4E8A-A9C7-55A4FBB83970}</author>
    <author>tc={3EDEEE7F-B7FC-4B85-9CDA-85630A83E7B5}</author>
    <author>tc={465A0C63-55F2-4D56-BE67-030412AB70D6}</author>
    <author>tc={BADA4309-0317-4F29-8944-3866C5888A27}</author>
    <author>tc={AE806295-19F8-4574-B6DD-A9950A7E62FC}</author>
    <author>tc={E84C08D5-B99F-4BEB-A3DE-8B6760F2908D}</author>
    <author>tc={24384DAE-6089-47FA-AB6C-09E19CB643D5}</author>
    <author>tc={DB316CD6-90F2-46B2-9384-EBCEDA656CF9}</author>
    <author>tc={EEEA6CF7-ECA0-4C30-AC71-77E554A07DD9}</author>
    <author>tc={E9DC3E24-448E-4245-8A9C-70169BFE9E09}</author>
  </authors>
  <commentList>
    <comment ref="H5" authorId="0" shapeId="0" xr:uid="{3A891213-91DD-49C5-86C7-B53A05A11798}">
      <text>
        <t xml:space="preserve">[Threaded comment]
Your version of Excel allows you to read this threaded comment; however, any edits to it will get removed if the file is opened in a newer version of Excel. Learn more: https://go.microsoft.com/fwlink/?linkid=870924
Comment:
    A 22/08/2025 la tenía @ANDRES FELIPE PERDOMO HERRERA </t>
      </text>
    </comment>
    <comment ref="H6" authorId="1" shapeId="0" xr:uid="{1703F736-E5E3-425D-A8CA-EB4C697CEF81}">
      <text>
        <t xml:space="preserve">[Threaded comment]
Your version of Excel allows you to read this threaded comment; however, any edits to it will get removed if the file is opened in a newer version of Excel. Learn more: https://go.microsoft.com/fwlink/?linkid=870924
Comment:
    A 22/08/2025 la tenía @ANDRES FELIPE PERDOMO HERRERA </t>
      </text>
    </comment>
    <comment ref="N6" authorId="2" shapeId="0" xr:uid="{F62FF52A-0B2E-4115-B625-30E227BB72BB}">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La empresa no ha respondido @JESHUA DAVID JUNCA ROJAS?</t>
      </text>
    </comment>
    <comment ref="H7" authorId="3" shapeId="0" xr:uid="{D1EC1EDA-CD42-4042-A78F-BC14D059A32F}">
      <text>
        <t xml:space="preserve">[Threaded comment]
Your version of Excel allows you to read this threaded comment; however, any edits to it will get removed if the file is opened in a newer version of Excel. Learn more: https://go.microsoft.com/fwlink/?linkid=870924
Comment:
    A 22/08/2025 la tenía @ANDRES FELIPE PERDOMO HERRERA </t>
      </text>
    </comment>
    <comment ref="H8" authorId="4" shapeId="0" xr:uid="{B7A62355-205F-47D1-9290-925E8CDBEE31}">
      <text>
        <t xml:space="preserve">[Threaded comment]
Your version of Excel allows you to read this threaded comment; however, any edits to it will get removed if the file is opened in a newer version of Excel. Learn more: https://go.microsoft.com/fwlink/?linkid=870924
Comment:
    A 22/08/2025 la tenía @ANDRES FELIPE PERDOMO HERRERA </t>
      </text>
    </comment>
    <comment ref="H9" authorId="5" shapeId="0" xr:uid="{E82F7230-9581-4401-93CA-DD1E9BEB00BE}">
      <text>
        <t xml:space="preserve">[Threaded comment]
Your version of Excel allows you to read this threaded comment; however, any edits to it will get removed if the file is opened in a newer version of Excel. Learn more: https://go.microsoft.com/fwlink/?linkid=870924
Comment:
    A 22/08/2025 la tenía @ANDRES FELIPE PERDOMO HERRERA </t>
      </text>
    </comment>
    <comment ref="H10" authorId="6" shapeId="0" xr:uid="{9C34ABA4-6376-4AA7-8804-FC99D01C0812}">
      <text>
        <t xml:space="preserve">[Threaded comment]
Your version of Excel allows you to read this threaded comment; however, any edits to it will get removed if the file is opened in a newer version of Excel. Learn more: https://go.microsoft.com/fwlink/?linkid=870924
Comment:
    A 22/08/2025 la tenía @ANDRES FELIPE PERDOMO HERRERA </t>
      </text>
    </comment>
    <comment ref="H11" authorId="7" shapeId="0" xr:uid="{DB50B69F-80AA-4725-94CA-4269765C5FAA}">
      <text>
        <t xml:space="preserve">[Threaded comment]
Your version of Excel allows you to read this threaded comment; however, any edits to it will get removed if the file is opened in a newer version of Excel. Learn more: https://go.microsoft.com/fwlink/?linkid=870924
Comment:
    A 22/08/2025 la tenía @ANDRES FELIPE PERDOMO HERRERA </t>
      </text>
    </comment>
    <comment ref="N11" authorId="8" shapeId="0" xr:uid="{B60E8932-FD3B-4F1E-BE67-E7C27410E629}">
      <text>
        <t xml:space="preserve">[Threaded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La empresa no ha dado respuesa? @JAVIER FABIAN PINZON GOMEZ </t>
      </text>
    </comment>
    <comment ref="H12" authorId="9" shapeId="0" xr:uid="{9EFC7F16-0474-4B60-9659-E854AB0BC7A1}">
      <text>
        <t xml:space="preserve">[Threaded comment]
Your version of Excel allows you to read this threaded comment; however, any edits to it will get removed if the file is opened in a newer version of Excel. Learn more: https://go.microsoft.com/fwlink/?linkid=870924
Comment:
    A 22/08/2025 la tenía @ANDRES FELIPE PERDOMO HERRERA </t>
      </text>
    </comment>
    <comment ref="H13" authorId="10" shapeId="0" xr:uid="{6128CDC6-237D-411C-8D14-D32DC24B0992}">
      <text>
        <t xml:space="preserve">[Threaded comment]
Your version of Excel allows you to read this threaded comment; however, any edits to it will get removed if the file is opened in a newer version of Excel. Learn more: https://go.microsoft.com/fwlink/?linkid=870924
Comment:
    A 22/08/2025 la tenía @ANDRES FELIPE PERDOMO HERRERA </t>
      </text>
    </comment>
    <comment ref="G14" authorId="11" shapeId="0" xr:uid="{A3B3D14B-8566-46B3-A83B-C29656E06357}">
      <text>
        <t xml:space="preserve">[Threaded comment]
Your version of Excel allows you to read this threaded comment; however, any edits to it will get removed if the file is opened in a newer version of Excel. Learn more: https://go.microsoft.com/fwlink/?linkid=870924
Comment:
    A 22/08/2025 la tenía @NICOLAS JAVIER LEON BALLESTEROS </t>
      </text>
    </comment>
    <comment ref="G15" authorId="12" shapeId="0" xr:uid="{97CDE2F6-E910-465A-872A-1EF4A5042F24}">
      <text>
        <t xml:space="preserve">[Threaded comment]
Your version of Excel allows you to read this threaded comment; however, any edits to it will get removed if the file is opened in a newer version of Excel. Learn more: https://go.microsoft.com/fwlink/?linkid=870924
Comment:
    A 22/08/2025 la tenía @NICOLAS JAVIER LEON BALLESTEROS </t>
      </text>
    </comment>
    <comment ref="G16" authorId="13" shapeId="0" xr:uid="{2210582E-AC85-410A-9AAE-8534817E2EA6}">
      <text>
        <t xml:space="preserve">[Threaded comment]
Your version of Excel allows you to read this threaded comment; however, any edits to it will get removed if the file is opened in a newer version of Excel. Learn more: https://go.microsoft.com/fwlink/?linkid=870924
Comment:
    A 22/08/2025 la tenía @NICOLAS JAVIER LEON BALLESTEROS </t>
      </text>
    </comment>
    <comment ref="G17" authorId="14" shapeId="0" xr:uid="{BEB34A82-0708-4AF8-BE9E-06792F7510B1}">
      <text>
        <t xml:space="preserve">[Threaded comment]
Your version of Excel allows you to read this threaded comment; however, any edits to it will get removed if the file is opened in a newer version of Excel. Learn more: https://go.microsoft.com/fwlink/?linkid=870924
Comment:
    A 22/08/2025 la tenía @ANDRES FELIPE PERDOMO HERRERA </t>
      </text>
    </comment>
    <comment ref="H17" authorId="15" shapeId="0" xr:uid="{A259AB5C-794E-4A5E-AED0-65C694DBEE1E}">
      <text>
        <t xml:space="preserve">[Threaded comment]
Your version of Excel allows you to read this threaded comment; however, any edits to it will get removed if the file is opened in a newer version of Excel. Learn more: https://go.microsoft.com/fwlink/?linkid=870924
Comment:
    A 22/08/2025 la tenía @ANDRES FELIPE PERDOMO HERRERA </t>
      </text>
    </comment>
    <comment ref="P18" authorId="16" shapeId="0" xr:uid="{9BA4049D-39D6-4F9F-8593-F81C4C91D40F}">
      <text>
        <t>[Threaded comment]
Your version of Excel allows you to read this threaded comment; however, any edits to it will get removed if the file is opened in a newer version of Excel. Learn more: https://go.microsoft.com/fwlink/?linkid=870924
Comment:
    Numero aproximado de usuarios solicitados con base en la información presentada en la primera solicitud de correcciones.</t>
      </text>
    </comment>
    <comment ref="Q18" authorId="17" shapeId="0" xr:uid="{583ECEEC-A14E-461D-AA21-94F18DE8D7A4}">
      <text>
        <t>[Threaded comment]
Your version of Excel allows you to read this threaded comment; however, any edits to it will get removed if the file is opened in a newer version of Excel. Learn more: https://go.microsoft.com/fwlink/?linkid=870924
Comment:
    Se solicito segunda corrección mediante radicado No 2-2024-040223(20-11-2024).</t>
      </text>
    </comment>
    <comment ref="P19" authorId="18" shapeId="0" xr:uid="{16B351FA-CAF4-4BBD-A114-190CB924F179}">
      <text>
        <t>[Threaded comment]
Your version of Excel allows you to read this threaded comment; however, any edits to it will get removed if the file is opened in a newer version of Excel. Learn more: https://go.microsoft.com/fwlink/?linkid=870924
Comment:
    En el piloto de prueba se solicito información de soporte a 10 usuarios.</t>
      </text>
    </comment>
    <comment ref="Q19" authorId="19" shapeId="0" xr:uid="{A38B04ED-AA2C-4877-8ED5-5456A7E226A7}">
      <text>
        <t>[Threaded comment]
Your version of Excel allows you to read this threaded comment; however, any edits to it will get removed if the file is opened in a newer version of Excel. Learn more: https://go.microsoft.com/fwlink/?linkid=870924
Comment:
    En el piloto de prueba se solicito información de soporte de  usuarios mediante correo electrónico con fecha 21/06/2024. La empresa dio respuesta a través de radicado 1-2024-035260 con fecha 16/08/2024</t>
      </text>
    </comment>
    <comment ref="G23" authorId="20" shapeId="0" xr:uid="{BC51D9BC-2B1F-4F0D-BAFE-49D992F01B75}">
      <text>
        <t xml:space="preserve">[Threaded comment]
Your version of Excel allows you to read this threaded comment; however, any edits to it will get removed if the file is opened in a newer version of Excel. Learn more: https://go.microsoft.com/fwlink/?linkid=870924
Comment:
    A 22/08/2025 la tenía @SERGIO ANDRES AVILA AVILA </t>
      </text>
    </comment>
    <comment ref="L23" authorId="21" shapeId="0" xr:uid="{2582CF37-FA60-405A-93E1-8ED24804368F}">
      <text>
        <t>[Threaded comment]
Your version of Excel allows you to read this threaded comment; however, any edits to it will get removed if the file is opened in a newer version of Excel. Learn more: https://go.microsoft.com/fwlink/?linkid=870924
Comment:
    Actualizar la matriz</t>
      </text>
    </comment>
    <comment ref="G24" authorId="22" shapeId="0" xr:uid="{A4B4D3C2-099A-4975-ACEA-0EAE30A4C5B2}">
      <text>
        <t xml:space="preserve">[Threaded comment]
Your version of Excel allows you to read this threaded comment; however, any edits to it will get removed if the file is opened in a newer version of Excel. Learn more: https://go.microsoft.com/fwlink/?linkid=870924
Comment:
    A 22/08/2025 la tenía @NICOLAS JAVIER LEON BALLESTEROS </t>
      </text>
    </comment>
    <comment ref="G25" authorId="23" shapeId="0" xr:uid="{ECEAF361-946D-4EFA-A532-B09FC0B47E5F}">
      <text>
        <t xml:space="preserve">[Threaded comment]
Your version of Excel allows you to read this threaded comment; however, any edits to it will get removed if the file is opened in a newer version of Excel. Learn more: https://go.microsoft.com/fwlink/?linkid=870924
Comment:
    A 22/08/2025 la tenía @NICOLAS JAVIER LEON BALLESTEROS </t>
      </text>
    </comment>
    <comment ref="G26" authorId="24" shapeId="0" xr:uid="{A3F37424-C76E-4B07-84AE-CF76AE942A6E}">
      <text>
        <t xml:space="preserve">[Threaded comment]
Your version of Excel allows you to read this threaded comment; however, any edits to it will get removed if the file is opened in a newer version of Excel. Learn more: https://go.microsoft.com/fwlink/?linkid=870924
Comment:
    A 22/08/2025 la tenía @NICOLAS JAVIER LEON BALLESTEROS </t>
      </text>
    </comment>
    <comment ref="K27" authorId="25" shapeId="0" xr:uid="{DA8A47DE-F1EA-4843-BC52-4CAFB500A3EC}">
      <text>
        <t>[Threaded comment]
Your version of Excel allows you to read this threaded comment; however, any edits to it will get removed if the file is opened in a newer version of Excel. Learn more: https://go.microsoft.com/fwlink/?linkid=870924
Comment:
    No de usuarios reportados en el formato correjido</t>
      </text>
    </comment>
    <comment ref="N27" authorId="26" shapeId="0" xr:uid="{5F5EF91E-22E8-435A-8D6D-3C11FCDEF8A0}">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La empresa no ha dado respuesa? @JAVIER FABIAN PINZON GOMEZ 
Reply:
    @JUAN CAMILO PEREZ CAMPINO 
Reply:
    Se dio traslado a la SSPD mediante oficio 2-2024-032860</t>
      </text>
    </comment>
    <comment ref="Q27" authorId="27" shapeId="0" xr:uid="{90E97412-E9D2-48F4-AEC6-321F92636561}">
      <text>
        <t>[Threaded comment]
Your version of Excel allows you to read this threaded comment; however, any edits to it will get removed if the file is opened in a newer version of Excel. Learn more: https://go.microsoft.com/fwlink/?linkid=870924
Comment:
    Mediante radicado No 1-2024-025974 (21-jun-2024) EMCALI solicito plazo para la entrega de información de soporte del segundo trimestre de 2023 para el piloto de prueba.</t>
      </text>
    </comment>
    <comment ref="S27" authorId="28" shapeId="0" xr:uid="{D0D3F819-378E-4B55-9527-EA595340E48A}">
      <text>
        <t>[Threaded comment]
Your version of Excel allows you to read this threaded comment; however, any edits to it will get removed if the file is opened in a newer version of Excel. Learn more: https://go.microsoft.com/fwlink/?linkid=870924
Comment:
    EMCALI mediante radicado No 1-2024-033382 (06-08-2024) remitió la información relacionada con la solicitud de usuarios del piloto de prueba para el segundo trimestre de 2023.</t>
      </text>
    </comment>
    <comment ref="G29" authorId="29" shapeId="0" xr:uid="{4453B2F3-5524-493E-8BD8-F8B0D29078ED}">
      <text>
        <t xml:space="preserve">[Threaded comment]
Your version of Excel allows you to read this threaded comment; however, any edits to it will get removed if the file is opened in a newer version of Excel. Learn more: https://go.microsoft.com/fwlink/?linkid=870924
Comment:
    A 22/08/2025 la tenía @SERGIO ANDRES AVILA AVILA </t>
      </text>
    </comment>
    <comment ref="H29" authorId="30" shapeId="0" xr:uid="{F5CEEB86-2AB7-49FF-B5AA-8898EA17958C}">
      <text>
        <t xml:space="preserve">[Threaded comment]
Your version of Excel allows you to read this threaded comment; however, any edits to it will get removed if the file is opened in a newer version of Excel. Learn more: https://go.microsoft.com/fwlink/?linkid=870924
Comment:
    A 22/08/2025 la tenía @ANDRES FELIPE PERDOMO HERRERA </t>
      </text>
    </comment>
    <comment ref="G30" authorId="31" shapeId="0" xr:uid="{610BF675-EDA7-4CF5-B45A-1277FFE2C1F9}">
      <text>
        <t xml:space="preserve">[Threaded comment]
Your version of Excel allows you to read this threaded comment; however, any edits to it will get removed if the file is opened in a newer version of Excel. Learn more: https://go.microsoft.com/fwlink/?linkid=870924
Comment:
    A 22/08/2025 la tenía @SERGIO ANDRES AVILA AVILA </t>
      </text>
    </comment>
    <comment ref="N30" authorId="32" shapeId="0" xr:uid="{276A6D8E-7003-40F9-BF5A-8EF2B3696924}">
      <text>
        <t xml:space="preserve">[Threaded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La empresa no ha dado respuesa? @JAVIER FABIAN PINZON GOMEZ </t>
      </text>
    </comment>
    <comment ref="G31" authorId="33" shapeId="0" xr:uid="{78995344-5F6D-48A6-9BC8-2A01F646FEC0}">
      <text>
        <t xml:space="preserve">[Threaded comment]
Your version of Excel allows you to read this threaded comment; however, any edits to it will get removed if the file is opened in a newer version of Excel. Learn more: https://go.microsoft.com/fwlink/?linkid=870924
Comment:
    A 22/08/2025 la tenía @ANDRES FELIPE PERDOMO HERRERA </t>
      </text>
    </comment>
    <comment ref="H31" authorId="34" shapeId="0" xr:uid="{A517532D-E92D-44CA-8B54-957EA02761E3}">
      <text>
        <t xml:space="preserve">[Threaded comment]
Your version of Excel allows you to read this threaded comment; however, any edits to it will get removed if the file is opened in a newer version of Excel. Learn more: https://go.microsoft.com/fwlink/?linkid=870924
Comment:
    A 22/08/2025 la tenía @ANDRES FELIPE PERDOMO HERRERA </t>
      </text>
    </comment>
    <comment ref="K32" authorId="35" shapeId="0" xr:uid="{8C02E58C-8CE4-4760-929A-DEB06FE26DA5}">
      <text>
        <t>[Threaded comment]
Your version of Excel allows you to read this threaded comment; however, any edits to it will get removed if the file is opened in a newer version of Excel. Learn more: https://go.microsoft.com/fwlink/?linkid=870924
Comment:
    Inicialmente reportaron 9065 usuarios exentos.</t>
      </text>
    </comment>
    <comment ref="V33" authorId="36" shapeId="0" xr:uid="{97B370CD-7C6A-478A-874B-BE89A1E20445}">
      <text>
        <r>
          <rPr>
            <sz val="11"/>
            <color rgb="FF000000"/>
            <rFont val="Calibri"/>
            <family val="2"/>
          </rPr>
          <t>LUZ ANGELA ORTIZ ZABALETA:
Se solicitaron 110 usuarios, sin embargo, la empresa envió documentos de 1.216 usuarios, de los cuales se identificaron 26 de los 110 requeridos. Todos con inconsistencias</t>
        </r>
      </text>
    </comment>
    <comment ref="S34" authorId="37" shapeId="0" xr:uid="{64577AE9-D871-4227-99A3-99FF83AE21F7}">
      <text>
        <t>[Threaded comment]
Your version of Excel allows you to read this threaded comment; however, any edits to it will get removed if the file is opened in a newer version of Excel. Learn more: https://go.microsoft.com/fwlink/?linkid=870924
Comment:
    Enviaron la información parcial, piden plazo de 15 días para enviarla totalmente</t>
      </text>
    </comment>
    <comment ref="V34" authorId="36" shapeId="0" xr:uid="{1F2A6540-0C0C-4C9A-992E-C6A571B06F4B}">
      <text>
        <r>
          <rPr>
            <sz val="11"/>
            <color rgb="FF000000"/>
            <rFont val="Calibri"/>
            <family val="2"/>
          </rPr>
          <t>LUZ ANGELA ORTIZ ZABALETA:
Se solicitaron los 44 usuarios, sin embargo la empresa envió documentos de 23 de los cuales 5 presentan inconsistencias, más los 21 que no aportaron información.</t>
        </r>
      </text>
    </comment>
    <comment ref="G36" authorId="38" shapeId="0" xr:uid="{BBD0F168-9892-4B46-AA27-E4415F9708D8}">
      <text>
        <t xml:space="preserve">[Threaded comment]
Your version of Excel allows you to read this threaded comment; however, any edits to it will get removed if the file is opened in a newer version of Excel. Learn more: https://go.microsoft.com/fwlink/?linkid=870924
Comment:
    A 22/08/2025 la tenía @SERGIO ANDRES AVILA AVILA </t>
      </text>
    </comment>
    <comment ref="G37" authorId="39" shapeId="0" xr:uid="{E185FC22-AC36-4E8A-A9C7-55A4FBB83970}">
      <text>
        <t xml:space="preserve">[Threaded comment]
Your version of Excel allows you to read this threaded comment; however, any edits to it will get removed if the file is opened in a newer version of Excel. Learn more: https://go.microsoft.com/fwlink/?linkid=870924
Comment:
    A 22/08/2025 la tenía @SERGIO ANDRES AVILA AVILA </t>
      </text>
    </comment>
    <comment ref="N37" authorId="40" shapeId="0" xr:uid="{3EDEEE7F-B7FC-4B85-9CDA-85630A83E7B5}">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La empresa no ha respondido @MIGUELITA CALDERON RODRIGUEZ ?</t>
      </text>
    </comment>
    <comment ref="G38" authorId="41" shapeId="0" xr:uid="{465A0C63-55F2-4D56-BE67-030412AB70D6}">
      <text>
        <t xml:space="preserve">[Threaded comment]
Your version of Excel allows you to read this threaded comment; however, any edits to it will get removed if the file is opened in a newer version of Excel. Learn more: https://go.microsoft.com/fwlink/?linkid=870924
Comment:
    A 22/08/2025 la tenía @NICOLAS JAVIER LEON BALLESTEROS 
</t>
      </text>
    </comment>
    <comment ref="G39" authorId="42" shapeId="0" xr:uid="{BADA4309-0317-4F29-8944-3866C5888A27}">
      <text>
        <t xml:space="preserve">[Threaded comment]
Your version of Excel allows you to read this threaded comment; however, any edits to it will get removed if the file is opened in a newer version of Excel. Learn more: https://go.microsoft.com/fwlink/?linkid=870924
Comment:
    A 22/08/2025 la tenía @NICOLAS JAVIER LEON BALLESTEROS 
</t>
      </text>
    </comment>
    <comment ref="V41" authorId="36" shapeId="0" xr:uid="{258048A0-552F-4602-9EF9-3897F058009F}">
      <text>
        <r>
          <rPr>
            <sz val="11"/>
            <color rgb="FF000000"/>
            <rFont val="Calibri"/>
            <family val="2"/>
          </rPr>
          <t>LUZ ANGELA ORTIZ ZABALETA:
Al 19-12-25 no ha enviado la documentación. Argumentaron que tuvieron problemas por un ataque cibernético presentado. En tal sentido se da por inconsistente.</t>
        </r>
      </text>
    </comment>
    <comment ref="H42" authorId="43" shapeId="0" xr:uid="{AE806295-19F8-4574-B6DD-A9950A7E62FC}">
      <text>
        <t xml:space="preserve">[Threaded comment]
Your version of Excel allows you to read this threaded comment; however, any edits to it will get removed if the file is opened in a newer version of Excel. Learn more: https://go.microsoft.com/fwlink/?linkid=870924
Comment:
    A 22/08/2025 la tenía @ANDRES FELIPE PERDOMO HERRERA </t>
      </text>
    </comment>
    <comment ref="K43" authorId="44" shapeId="0" xr:uid="{00000000-0006-0000-0000-000001000000}">
      <text>
        <t>[Threaded comment]
Your version of Excel allows you to read this threaded comment; however, any edits to it will get removed if the file is opened in a newer version of Excel. Learn more: https://go.microsoft.com/fwlink/?linkid=870924
Comment:
    11000+10304</t>
      </text>
    </comment>
    <comment ref="B56" authorId="45" shapeId="0" xr:uid="{24384DAE-6089-47FA-AB6C-09E19CB643D5}">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@MIGUELITA CALDERON RODRIGUEZ Estar pendiente de estas dos empresas</t>
      </text>
    </comment>
    <comment ref="N57" authorId="46" shapeId="0" xr:uid="{DB316CD6-90F2-46B2-9384-EBCEDA656CF9}">
      <text>
        <t xml:space="preserve">[Threaded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La empresa no ha dado respuesa? @JAVIER FABIAN PINZON GOMEZ </t>
      </text>
    </comment>
    <comment ref="N61" authorId="47" shapeId="0" xr:uid="{EEEA6CF7-ECA0-4C30-AC71-77E554A07DD9}">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La empresa no ha respondido @JAVIER FABIAN PINZON GOMEZ ?</t>
      </text>
    </comment>
    <comment ref="C72" authorId="48" shapeId="0" xr:uid="{E9DC3E24-448E-4245-8A9C-70169BFE9E09}">
      <text>
        <t>[Threaded comment]
Your version of Excel allows you to read this threaded comment; however, any edits to it will get removed if the file is opened in a newer version of Excel. Learn more: https://go.microsoft.com/fwlink/?linkid=870924
Comment:
    Usar en caso de que la empresa no atienda usuarios exentos</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tc={29D3A2C1-7F3F-4F0A-9EDD-AF3448B13FF0}</author>
    <author>tc={775C614F-40F4-4AF5-A477-6D21F8810DCA}</author>
    <author>tc={79385EEB-F734-4DB4-A144-303DE9143EA5}</author>
  </authors>
  <commentList>
    <comment ref="J21" authorId="0" shapeId="0" xr:uid="{29D3A2C1-7F3F-4F0A-9EDD-AF3448B13FF0}">
      <text>
        <t xml:space="preserve">[Threaded comment]
Your version of Excel allows you to read this threaded comment; however, any edits to it will get removed if the file is opened in a newer version of Excel. Learn more: https://go.microsoft.com/fwlink/?linkid=870924
Comment:
    Esta no es la columna de observaciones @ANDRES FELIPE PERDOMO HERRERA </t>
      </text>
    </comment>
    <comment ref="I29" authorId="1" shapeId="0" xr:uid="{775C614F-40F4-4AF5-A477-6D21F8810DCA}">
      <text>
        <t>[Threaded comment]
Your version of Excel allows you to read this threaded comment; however, any edits to it will get removed if the file is opened in a newer version of Excel. Learn more: https://go.microsoft.com/fwlink/?linkid=870924
Comment:
    11000+10304</t>
      </text>
    </comment>
    <comment ref="B36" authorId="2" shapeId="0" xr:uid="{79385EEB-F734-4DB4-A144-303DE9143EA5}">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@MIGUELITA CALDERON RODRIGUEZ Estar pendiente de estas dos empresas</t>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tc={B14D4B02-7246-41A3-A137-F28250C2F91B}</author>
    <author>tc={160721C1-8BCF-4F5D-ADA8-B9482987BDD0}</author>
    <author>tc={643EDF1B-7D1E-4A57-964B-9E82C98A7E14}</author>
    <author>tc={513A64B8-E17D-464C-ABE7-32339BC358D4}</author>
    <author>tc={0A2A4E66-9585-4423-957D-C26D6F11A3A5}</author>
    <author>tc={754F4C24-3376-4678-B10F-5DAD1D3B5FF1}</author>
    <author>tc={6F4D695E-9750-4CE1-B8A4-60D9FE650FED}</author>
    <author>tc={E9746D5F-6C4D-45F2-9507-B0B961A59CFB}</author>
    <author>tc={4912EC23-FA80-4E6C-843F-68B3228C6F0D}</author>
    <author>tc={7199441C-9E2C-4D72-A567-A9C4351E6783}</author>
    <author>tc={1D240F30-8F22-4B28-A630-8909EDCC4900}</author>
    <author>tc={7BEB556D-32C1-4086-A6F0-C47FEDE6FD54}</author>
    <author>tc={8FED282E-978F-43FC-8A08-50E78A5116DA}</author>
    <author>tc={B231571E-1FA8-4362-BC9A-EB54612A6D40}</author>
    <author>tc={EF5EC6EB-799C-4F28-B1B8-9F9EE649DC07}</author>
    <author>tc={78998CA9-577C-406A-8CBB-65B96EF8CCA7}</author>
    <author>tc={7EBF36BE-A728-489A-AF9E-740D2B8A9D5B}</author>
    <author>tc={19A66BCE-E07C-4F63-8BA3-0FE115D28D55}</author>
    <author>tc={A1AC8E78-B3D3-44C5-8907-BD9A0ADABCEA}</author>
  </authors>
  <commentList>
    <comment ref="L2" authorId="0" shapeId="0" xr:uid="{B14D4B02-7246-41A3-A137-F28250C2F91B}">
      <text>
        <t>[Threaded comment]
Your version of Excel allows you to read this threaded comment; however, any edits to it will get removed if the file is opened in a newer version of Excel. Learn more: https://go.microsoft.com/fwlink/?linkid=870924
Comment:
    Solo aplica cuando las empresas no remitieron el formato o lo enviaron sin nada.</t>
      </text>
    </comment>
    <comment ref="N2" authorId="1" shapeId="0" xr:uid="{160721C1-8BCF-4F5D-ADA8-B9482987BDD0}">
      <text>
        <t>[Threaded comment]
Your version of Excel allows you to read this threaded comment; however, any edits to it will get removed if the file is opened in a newer version of Excel. Learn more: https://go.microsoft.com/fwlink/?linkid=870924
Comment:
    Solo aplica cuando las empresas no remitieron el formato o lo enviaron sin nada.</t>
      </text>
    </comment>
    <comment ref="AN2" authorId="2" shapeId="0" xr:uid="{643EDF1B-7D1E-4A57-964B-9E82C98A7E14}">
      <text>
        <t>[Threaded comment]
Your version of Excel allows you to read this threaded comment; however, any edits to it will get removed if the file is opened in a newer version of Excel. Learn more: https://go.microsoft.com/fwlink/?linkid=870924
Comment:
    Si se reiteró la solicitud y aun así la empresa no respondió, proceder a reportar a la SSPD.</t>
      </text>
    </comment>
    <comment ref="B8" authorId="3" shapeId="0" xr:uid="{513A64B8-E17D-464C-ABE7-32339BC358D4}">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@MIGUELITA CALDERON RODRIGUEZ Estar pendiente de estas dos empresas</t>
      </text>
    </comment>
    <comment ref="H10" authorId="4" shapeId="0" xr:uid="{0A2A4E66-9585-4423-957D-C26D6F11A3A5}">
      <text>
        <t xml:space="preserve">[Threaded comment]
Your version of Excel allows you to read this threaded comment; however, any edits to it will get removed if the file is opened in a newer version of Excel. Learn more: https://go.microsoft.com/fwlink/?linkid=870924
Comment:
    A 22/08/2025 la tenía @ANDRES FELIPE PERDOMO HERRERA </t>
      </text>
    </comment>
    <comment ref="H11" authorId="5" shapeId="0" xr:uid="{754F4C24-3376-4678-B10F-5DAD1D3B5FF1}">
      <text>
        <t xml:space="preserve">[Threaded comment]
Your version of Excel allows you to read this threaded comment; however, any edits to it will get removed if the file is opened in a newer version of Excel. Learn more: https://go.microsoft.com/fwlink/?linkid=870924
Comment:
    A 22/08/2025 la tenía @ANDRES FELIPE PERDOMO HERRERA </t>
      </text>
    </comment>
    <comment ref="H12" authorId="6" shapeId="0" xr:uid="{6F4D695E-9750-4CE1-B8A4-60D9FE650FED}">
      <text>
        <t xml:space="preserve">[Threaded comment]
Your version of Excel allows you to read this threaded comment; however, any edits to it will get removed if the file is opened in a newer version of Excel. Learn more: https://go.microsoft.com/fwlink/?linkid=870924
Comment:
    A 22/08/2025 la tenía @ANDRES FELIPE PERDOMO HERRERA </t>
      </text>
    </comment>
    <comment ref="H17" authorId="7" shapeId="0" xr:uid="{E9746D5F-6C4D-45F2-9507-B0B961A59CFB}">
      <text>
        <t xml:space="preserve">[Threaded comment]
Your version of Excel allows you to read this threaded comment; however, any edits to it will get removed if the file is opened in a newer version of Excel. Learn more: https://go.microsoft.com/fwlink/?linkid=870924
Comment:
    A 22/08/2025 la tenía @ANDRES FELIPE PERDOMO HERRERA </t>
      </text>
    </comment>
    <comment ref="H18" authorId="8" shapeId="0" xr:uid="{4912EC23-FA80-4E6C-843F-68B3228C6F0D}">
      <text>
        <t xml:space="preserve">[Threaded comment]
Your version of Excel allows you to read this threaded comment; however, any edits to it will get removed if the file is opened in a newer version of Excel. Learn more: https://go.microsoft.com/fwlink/?linkid=870924
Comment:
    A 22/08/2025 la tenía @ANDRES FELIPE PERDOMO HERRERA </t>
      </text>
    </comment>
    <comment ref="H25" authorId="9" shapeId="0" xr:uid="{7199441C-9E2C-4D72-A567-A9C4351E6783}">
      <text>
        <t xml:space="preserve">[Threaded comment]
Your version of Excel allows you to read this threaded comment; however, any edits to it will get removed if the file is opened in a newer version of Excel. Learn more: https://go.microsoft.com/fwlink/?linkid=870924
Comment:
    A 22/08/2025 la tenía @ANDRES FELIPE PERDOMO HERRERA </t>
      </text>
    </comment>
    <comment ref="K27" authorId="10" shapeId="0" xr:uid="{1D240F30-8F22-4B28-A630-8909EDCC4900}">
      <text>
        <t>[Threaded comment]
Your version of Excel allows you to read this threaded comment; however, any edits to it will get removed if the file is opened in a newer version of Excel. Learn more: https://go.microsoft.com/fwlink/?linkid=870924
Comment:
    11000+10304</t>
      </text>
    </comment>
    <comment ref="H29" authorId="11" shapeId="0" xr:uid="{7BEB556D-32C1-4086-A6F0-C47FEDE6FD54}">
      <text>
        <t xml:space="preserve">[Threaded comment]
Your version of Excel allows you to read this threaded comment; however, any edits to it will get removed if the file is opened in a newer version of Excel. Learn more: https://go.microsoft.com/fwlink/?linkid=870924
Comment:
    A 22/08/2025 la tenía @ANDRES FELIPE PERDOMO HERRERA </t>
      </text>
    </comment>
    <comment ref="H30" authorId="12" shapeId="0" xr:uid="{8FED282E-978F-43FC-8A08-50E78A5116DA}">
      <text>
        <t xml:space="preserve">[Threaded comment]
Your version of Excel allows you to read this threaded comment; however, any edits to it will get removed if the file is opened in a newer version of Excel. Learn more: https://go.microsoft.com/fwlink/?linkid=870924
Comment:
    A 22/08/2025 la tenía @ANDRES FELIPE PERDOMO HERRERA </t>
      </text>
    </comment>
    <comment ref="H31" authorId="13" shapeId="0" xr:uid="{B231571E-1FA8-4362-BC9A-EB54612A6D40}">
      <text>
        <t xml:space="preserve">[Threaded comment]
Your version of Excel allows you to read this threaded comment; however, any edits to it will get removed if the file is opened in a newer version of Excel. Learn more: https://go.microsoft.com/fwlink/?linkid=870924
Comment:
    A 22/08/2025 la tenía @ANDRES FELIPE PERDOMO HERRERA </t>
      </text>
    </comment>
    <comment ref="H32" authorId="14" shapeId="0" xr:uid="{EF5EC6EB-799C-4F28-B1B8-9F9EE649DC07}">
      <text>
        <t xml:space="preserve">[Threaded comment]
Your version of Excel allows you to read this threaded comment; however, any edits to it will get removed if the file is opened in a newer version of Excel. Learn more: https://go.microsoft.com/fwlink/?linkid=870924
Comment:
    A 22/08/2025 la tenía @ANDRES FELIPE PERDOMO HERRERA </t>
      </text>
    </comment>
    <comment ref="AM35" authorId="15" shapeId="0" xr:uid="{78998CA9-577C-406A-8CBB-65B96EF8CCA7}">
      <text>
        <t>[Threaded comment]
Your version of Excel allows you to read this threaded comment; however, any edits to it will get removed if the file is opened in a newer version of Excel. Learn more: https://go.microsoft.com/fwlink/?linkid=870924
Comment:
     empresa dió respuesta el 10-06-26: "Es importante resaltar que esta frontera únicamente registra consumo cuando se presenta alguna falla o indisponibilidad en el sistema de medición de la frontera  principal. En consecuencia, durante el período reportado no se presentaron eventos que requirieran la utilización de dicha frontera de respaldo, razón por la cual no registró consumo de energía ni facturación asociada al servicio. "</t>
      </text>
    </comment>
    <comment ref="H53" authorId="16" shapeId="0" xr:uid="{7EBF36BE-A728-489A-AF9E-740D2B8A9D5B}">
      <text>
        <t xml:space="preserve">[Threaded comment]
Your version of Excel allows you to read this threaded comment; however, any edits to it will get removed if the file is opened in a newer version of Excel. Learn more: https://go.microsoft.com/fwlink/?linkid=870924
Comment:
    A 22/08/2025 la tenía @ANDRES FELIPE PERDOMO HERRERA </t>
      </text>
    </comment>
    <comment ref="H54" authorId="17" shapeId="0" xr:uid="{19A66BCE-E07C-4F63-8BA3-0FE115D28D55}">
      <text>
        <t xml:space="preserve">[Threaded comment]
Your version of Excel allows you to read this threaded comment; however, any edits to it will get removed if the file is opened in a newer version of Excel. Learn more: https://go.microsoft.com/fwlink/?linkid=870924
Comment:
    A 22/08/2025 la tenía @ANDRES FELIPE PERDOMO HERRERA </t>
      </text>
    </comment>
    <comment ref="H55" authorId="18" shapeId="0" xr:uid="{A1AC8E78-B3D3-44C5-8907-BD9A0ADABCEA}">
      <text>
        <t xml:space="preserve">[Threaded comment]
Your version of Excel allows you to read this threaded comment; however, any edits to it will get removed if the file is opened in a newer version of Excel. Learn more: https://go.microsoft.com/fwlink/?linkid=870924
Comment:
    A 22/08/2025 la tenía @ANDRES FELIPE PERDOMO HERRERA </t>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tc={7DD17CD5-0BD9-4671-B4AA-08B7AFBA86B6}</author>
    <author>tc={F491BAE9-BDA0-4A9C-969E-18CDAD34AFE1}</author>
    <author>tc={ADCC24C3-94AB-4451-AA7F-B8C2C9941B00}</author>
    <author>tc={EB64F23C-530D-43E8-A728-EF4BA672D384}</author>
    <author>tc={DA5D16D0-34B3-448E-9130-F6E72AD8D20E}</author>
    <author>tc={3DF673EC-2761-4851-B070-E96EC19DC112}</author>
    <author>LUZ ANGELA ORTIZ ZABALETA</author>
    <author>tc={A858A94E-DF77-4389-971F-7AE56BC99C90}</author>
    <author>tc={9BE5FD82-FB2C-446C-817E-4FC7AB3A79A5}</author>
    <author>tc={3BF63D99-933D-4686-8AB0-AD55A853E7EA}</author>
  </authors>
  <commentList>
    <comment ref="L2" authorId="0" shapeId="0" xr:uid="{7DD17CD5-0BD9-4671-B4AA-08B7AFBA86B6}">
      <text>
        <t>[Threaded comment]
Your version of Excel allows you to read this threaded comment; however, any edits to it will get removed if the file is opened in a newer version of Excel. Learn more: https://go.microsoft.com/fwlink/?linkid=870924
Comment:
    Solo aplica cuando las empresas no remitieron el formato o lo enviaron sin nada.</t>
      </text>
    </comment>
    <comment ref="B9" authorId="1" shapeId="0" xr:uid="{F491BAE9-BDA0-4A9C-969E-18CDAD34AFE1}">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@MIGUELITA CALDERON RODRIGUEZ Estar pendiente de estas dos empresas</t>
      </text>
    </comment>
    <comment ref="H10" authorId="2" shapeId="0" xr:uid="{ADCC24C3-94AB-4451-AA7F-B8C2C9941B00}">
      <text>
        <t xml:space="preserve">[Threaded comment]
Your version of Excel allows you to read this threaded comment; however, any edits to it will get removed if the file is opened in a newer version of Excel. Learn more: https://go.microsoft.com/fwlink/?linkid=870924
Comment:
    A 22/08/2025 la tenía @ANDRES FELIPE PERDOMO HERRERA </t>
      </text>
    </comment>
    <comment ref="H11" authorId="3" shapeId="0" xr:uid="{EB64F23C-530D-43E8-A728-EF4BA672D384}">
      <text>
        <t xml:space="preserve">[Threaded comment]
Your version of Excel allows you to read this threaded comment; however, any edits to it will get removed if the file is opened in a newer version of Excel. Learn more: https://go.microsoft.com/fwlink/?linkid=870924
Comment:
    A 22/08/2025 la tenía @ANDRES FELIPE PERDOMO HERRERA </t>
      </text>
    </comment>
    <comment ref="H12" authorId="4" shapeId="0" xr:uid="{DA5D16D0-34B3-448E-9130-F6E72AD8D20E}">
      <text>
        <t xml:space="preserve">[Threaded comment]
Your version of Excel allows you to read this threaded comment; however, any edits to it will get removed if the file is opened in a newer version of Excel. Learn more: https://go.microsoft.com/fwlink/?linkid=870924
Comment:
    A 22/08/2025 la tenía @ANDRES FELIPE PERDOMO HERRERA </t>
      </text>
    </comment>
    <comment ref="H17" authorId="5" shapeId="0" xr:uid="{3DF673EC-2761-4851-B070-E96EC19DC112}">
      <text>
        <t xml:space="preserve">[Threaded comment]
Your version of Excel allows you to read this threaded comment; however, any edits to it will get removed if the file is opened in a newer version of Excel. Learn more: https://go.microsoft.com/fwlink/?linkid=870924
Comment:
    A 22/08/2025 la tenía @ANDRES FELIPE PERDOMO HERRERA </t>
      </text>
    </comment>
    <comment ref="Z34" authorId="6" shapeId="0" xr:uid="{1655E709-E2A7-4DC9-B2A3-A6052494F062}">
      <text>
        <r>
          <rPr>
            <sz val="11"/>
            <color rgb="FF000000"/>
            <rFont val="Calibri"/>
            <family val="2"/>
          </rPr>
          <t>LUZ ANGELA ORTIZ ZABALETA:
Se solicitaron 110 usuarios, sin embargo, la empresa envió documentos de 1.216 usuarios, de los cuales se identificaron 26 de los 110 requeridos. Todos con inconsistencias</t>
        </r>
      </text>
    </comment>
    <comment ref="Z40" authorId="6" shapeId="0" xr:uid="{BA51BEA1-403F-4F43-8CE1-7DA1F2FE7999}">
      <text>
        <r>
          <rPr>
            <sz val="11"/>
            <color rgb="FF000000"/>
            <rFont val="Calibri"/>
            <family val="2"/>
          </rPr>
          <t>LUZ ANGELA ORTIZ ZABALETA:
Al 19-12-25 no ha enviado la documentación. Argumentaron que tuvieron problemas por un ataque cibernético presentado. En tal sentido se da por inconsistente.</t>
        </r>
      </text>
    </comment>
    <comment ref="H49" authorId="7" shapeId="0" xr:uid="{A858A94E-DF77-4389-971F-7AE56BC99C90}">
      <text>
        <t xml:space="preserve">[Threaded comment]
Your version of Excel allows you to read this threaded comment; however, any edits to it will get removed if the file is opened in a newer version of Excel. Learn more: https://go.microsoft.com/fwlink/?linkid=870924
Comment:
    A 22/08/2025 la tenía @ANDRES FELIPE PERDOMO HERRERA </t>
      </text>
    </comment>
    <comment ref="H50" authorId="8" shapeId="0" xr:uid="{9BE5FD82-FB2C-446C-817E-4FC7AB3A79A5}">
      <text>
        <t xml:space="preserve">[Threaded comment]
Your version of Excel allows you to read this threaded comment; however, any edits to it will get removed if the file is opened in a newer version of Excel. Learn more: https://go.microsoft.com/fwlink/?linkid=870924
Comment:
    A 22/08/2025 la tenía @ANDRES FELIPE PERDOMO HERRERA </t>
      </text>
    </comment>
    <comment ref="Z56" authorId="6" shapeId="0" xr:uid="{7A0C7E2C-4E46-451E-B361-0D2D44F30355}">
      <text>
        <r>
          <rPr>
            <sz val="11"/>
            <color rgb="FF000000"/>
            <rFont val="Calibri"/>
            <family val="2"/>
          </rPr>
          <t>LUZ ANGELA ORTIZ ZABALETA:
Se solicitaron los 44 usuarios, sin embargo la empresa envió documentos de 23 de los cuales 5 presentan inconsistencias, más los 21 que no aportaron información.</t>
        </r>
      </text>
    </comment>
    <comment ref="C72" authorId="9" shapeId="0" xr:uid="{3BF63D99-933D-4686-8AB0-AD55A853E7EA}">
      <text>
        <t>[Threaded comment]
Your version of Excel allows you to read this threaded comment; however, any edits to it will get removed if the file is opened in a newer version of Excel. Learn more: https://go.microsoft.com/fwlink/?linkid=870924
Comment:
    Usar en caso de que la empresa no atienda usuarios exentos</t>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tc={50EF753E-30D5-498E-8FB0-941D45C9081F}</author>
    <author>tc={5D96F8EF-57EF-4EE7-8598-47A8CE6B6AC8}</author>
    <author>tc={1AD727F8-D7FD-4ADE-AC2D-478B906ED024}</author>
    <author>tc={2DCBF764-019E-43B2-80DB-29B84B9CD91C}</author>
    <author>tc={49024281-602B-4C58-88D5-68D8B5A384BA}</author>
    <author>tc={F274B3A2-BBC3-4813-A4F1-E3B9EDA96B17}</author>
    <author>tc={D3C363D0-E09A-4C6C-9B18-F74E8889E758}</author>
    <author>tc={B0A9647D-D548-42C5-A9B3-E3A159F6F58B}</author>
    <author>tc={2E3B586A-F1F6-4645-B938-9D92B9D64AB1}</author>
    <author>tc={85ED28AC-00ED-4BB4-8999-055BFA312279}</author>
    <author>tc={2585272E-038E-47FC-9099-DA23BBBD21F1}</author>
    <author>tc={407C89A8-2B68-4AA8-BE18-36C9D75F4ED5}</author>
    <author>tc={723BBC59-F62A-422C-869C-1FED97A44A02}</author>
    <author>tc={81415F52-83A3-4CE5-9E22-E2D6DA124CC7}</author>
    <author>tc={8AAC5EA7-E9E3-4575-B256-A66A9BEC142E}</author>
    <author>tc={8BDBB1AE-F6A1-495E-B388-7DCB9C44E59E}</author>
  </authors>
  <commentList>
    <comment ref="N2" authorId="0" shapeId="0" xr:uid="{50EF753E-30D5-498E-8FB0-941D45C9081F}">
      <text>
        <t>[Threaded comment]
Your version of Excel allows you to read this threaded comment; however, any edits to it will get removed if the file is opened in a newer version of Excel. Learn more: https://go.microsoft.com/fwlink/?linkid=870924
Comment:
    Solo aplica cuando las empresas no remitieron el formato o lo enviaron sin nada.</t>
      </text>
    </comment>
    <comment ref="B8" authorId="1" shapeId="0" xr:uid="{5D96F8EF-57EF-4EE7-8598-47A8CE6B6AC8}">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@MIGUELITA CALDERON RODRIGUEZ Estar pendiente de estas dos empresas</t>
      </text>
    </comment>
    <comment ref="H10" authorId="2" shapeId="0" xr:uid="{1AD727F8-D7FD-4ADE-AC2D-478B906ED024}">
      <text>
        <t xml:space="preserve">[Threaded comment]
Your version of Excel allows you to read this threaded comment; however, any edits to it will get removed if the file is opened in a newer version of Excel. Learn more: https://go.microsoft.com/fwlink/?linkid=870924
Comment:
    A 22/08/2025 la tenía @ANDRES FELIPE PERDOMO HERRERA </t>
      </text>
    </comment>
    <comment ref="H11" authorId="3" shapeId="0" xr:uid="{2DCBF764-019E-43B2-80DB-29B84B9CD91C}">
      <text>
        <t xml:space="preserve">[Threaded comment]
Your version of Excel allows you to read this threaded comment; however, any edits to it will get removed if the file is opened in a newer version of Excel. Learn more: https://go.microsoft.com/fwlink/?linkid=870924
Comment:
    A 22/08/2025 la tenía @ANDRES FELIPE PERDOMO HERRERA </t>
      </text>
    </comment>
    <comment ref="H12" authorId="4" shapeId="0" xr:uid="{49024281-602B-4C58-88D5-68D8B5A384BA}">
      <text>
        <t xml:space="preserve">[Threaded comment]
Your version of Excel allows you to read this threaded comment; however, any edits to it will get removed if the file is opened in a newer version of Excel. Learn more: https://go.microsoft.com/fwlink/?linkid=870924
Comment:
    A 22/08/2025 la tenía @ANDRES FELIPE PERDOMO HERRERA </t>
      </text>
    </comment>
    <comment ref="H17" authorId="5" shapeId="0" xr:uid="{F274B3A2-BBC3-4813-A4F1-E3B9EDA96B17}">
      <text>
        <t xml:space="preserve">[Threaded comment]
Your version of Excel allows you to read this threaded comment; however, any edits to it will get removed if the file is opened in a newer version of Excel. Learn more: https://go.microsoft.com/fwlink/?linkid=870924
Comment:
    A 22/08/2025 la tenía @ANDRES FELIPE PERDOMO HERRERA </t>
      </text>
    </comment>
    <comment ref="H18" authorId="6" shapeId="0" xr:uid="{D3C363D0-E09A-4C6C-9B18-F74E8889E758}">
      <text>
        <t xml:space="preserve">[Threaded comment]
Your version of Excel allows you to read this threaded comment; however, any edits to it will get removed if the file is opened in a newer version of Excel. Learn more: https://go.microsoft.com/fwlink/?linkid=870924
Comment:
    A 22/08/2025 la tenía @ANDRES FELIPE PERDOMO HERRERA </t>
      </text>
    </comment>
    <comment ref="H25" authorId="7" shapeId="0" xr:uid="{B0A9647D-D548-42C5-A9B3-E3A159F6F58B}">
      <text>
        <t xml:space="preserve">[Threaded comment]
Your version of Excel allows you to read this threaded comment; however, any edits to it will get removed if the file is opened in a newer version of Excel. Learn more: https://go.microsoft.com/fwlink/?linkid=870924
Comment:
    A 22/08/2025 la tenía @ANDRES FELIPE PERDOMO HERRERA </t>
      </text>
    </comment>
    <comment ref="H29" authorId="8" shapeId="0" xr:uid="{2E3B586A-F1F6-4645-B938-9D92B9D64AB1}">
      <text>
        <t xml:space="preserve">[Threaded comment]
Your version of Excel allows you to read this threaded comment; however, any edits to it will get removed if the file is opened in a newer version of Excel. Learn more: https://go.microsoft.com/fwlink/?linkid=870924
Comment:
    A 22/08/2025 la tenía @ANDRES FELIPE PERDOMO HERRERA </t>
      </text>
    </comment>
    <comment ref="H30" authorId="9" shapeId="0" xr:uid="{85ED28AC-00ED-4BB4-8999-055BFA312279}">
      <text>
        <t xml:space="preserve">[Threaded comment]
Your version of Excel allows you to read this threaded comment; however, any edits to it will get removed if the file is opened in a newer version of Excel. Learn more: https://go.microsoft.com/fwlink/?linkid=870924
Comment:
    A 22/08/2025 la tenía @ANDRES FELIPE PERDOMO HERRERA </t>
      </text>
    </comment>
    <comment ref="H31" authorId="10" shapeId="0" xr:uid="{2585272E-038E-47FC-9099-DA23BBBD21F1}">
      <text>
        <t xml:space="preserve">[Threaded comment]
Your version of Excel allows you to read this threaded comment; however, any edits to it will get removed if the file is opened in a newer version of Excel. Learn more: https://go.microsoft.com/fwlink/?linkid=870924
Comment:
    A 22/08/2025 la tenía @ANDRES FELIPE PERDOMO HERRERA </t>
      </text>
    </comment>
    <comment ref="H32" authorId="11" shapeId="0" xr:uid="{407C89A8-2B68-4AA8-BE18-36C9D75F4ED5}">
      <text>
        <t xml:space="preserve">[Threaded comment]
Your version of Excel allows you to read this threaded comment; however, any edits to it will get removed if the file is opened in a newer version of Excel. Learn more: https://go.microsoft.com/fwlink/?linkid=870924
Comment:
    A 22/08/2025 la tenía @ANDRES FELIPE PERDOMO HERRERA </t>
      </text>
    </comment>
    <comment ref="H53" authorId="12" shapeId="0" xr:uid="{723BBC59-F62A-422C-869C-1FED97A44A02}">
      <text>
        <t xml:space="preserve">[Threaded comment]
Your version of Excel allows you to read this threaded comment; however, any edits to it will get removed if the file is opened in a newer version of Excel. Learn more: https://go.microsoft.com/fwlink/?linkid=870924
Comment:
    A 22/08/2025 la tenía @ANDRES FELIPE PERDOMO HERRERA </t>
      </text>
    </comment>
    <comment ref="H54" authorId="13" shapeId="0" xr:uid="{81415F52-83A3-4CE5-9E22-E2D6DA124CC7}">
      <text>
        <t xml:space="preserve">[Threaded comment]
Your version of Excel allows you to read this threaded comment; however, any edits to it will get removed if the file is opened in a newer version of Excel. Learn more: https://go.microsoft.com/fwlink/?linkid=870924
Comment:
    A 22/08/2025 la tenía @ANDRES FELIPE PERDOMO HERRERA </t>
      </text>
    </comment>
    <comment ref="H55" authorId="14" shapeId="0" xr:uid="{8AAC5EA7-E9E3-4575-B256-A66A9BEC142E}">
      <text>
        <t xml:space="preserve">[Threaded comment]
Your version of Excel allows you to read this threaded comment; however, any edits to it will get removed if the file is opened in a newer version of Excel. Learn more: https://go.microsoft.com/fwlink/?linkid=870924
Comment:
    A 22/08/2025 la tenía @ANDRES FELIPE PERDOMO HERRERA </t>
      </text>
    </comment>
    <comment ref="C72" authorId="15" shapeId="0" xr:uid="{8BDBB1AE-F6A1-495E-B388-7DCB9C44E59E}">
      <text>
        <t>[Threaded comment]
Your version of Excel allows you to read this threaded comment; however, any edits to it will get removed if the file is opened in a newer version of Excel. Learn more: https://go.microsoft.com/fwlink/?linkid=870924
Comment:
    Usar en caso de que la empresa no atienda usuarios exentos</t>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tc={94A886B2-D997-4838-889A-FA8ECD5D5E5D}</author>
    <author>tc={7E5D4CA5-2CE7-4A88-A86C-BB2E6F570F91}</author>
    <author>tc={4D70A771-F75D-47EB-9E53-9088E81E11C4}</author>
    <author>tc={E06EF4F0-4686-44C8-80B6-5584F5E56BF0}</author>
    <author>tc={D06DF82E-179C-424C-8655-83CA6153FB53}</author>
    <author>tc={9EDA2E13-FCF3-4B31-BE4D-7D6A49CC5785}</author>
    <author>tc={D70775E6-7BFC-485C-8238-D8BE62A3064C}</author>
    <author>tc={F970F8CC-16D3-4B18-A444-DA099190ECF4}</author>
    <author>tc={FDB1B1A1-129E-4830-B1AE-9C8FDE4D1828}</author>
    <author>tc={93454A24-FDD8-43D7-9487-644953565EC0}</author>
    <author>LUZ ANGELA ORTIZ ZABALETA</author>
    <author>tc={56E67F09-61B8-44AE-82F3-FFC9DE548CE2}</author>
    <author>tc={AB3F2610-08F8-4EB8-9B3F-9792B52F9936}</author>
    <author>tc={00D84BA0-69D3-49E9-BD98-6F3AE28379ED}</author>
    <author>tc={6235D128-3B62-4768-A578-502E0F3C8596}</author>
    <author>tc={4912F8D4-BCA1-4A78-B22B-8E61F975A466}</author>
  </authors>
  <commentList>
    <comment ref="H10" authorId="0" shapeId="0" xr:uid="{94A886B2-D997-4838-889A-FA8ECD5D5E5D}">
      <text>
        <t xml:space="preserve">[Threaded comment]
Your version of Excel allows you to read this threaded comment; however, any edits to it will get removed if the file is opened in a newer version of Excel. Learn more: https://go.microsoft.com/fwlink/?linkid=870924
Comment:
    A 22/08/2025 la tenía @ANDRES FELIPE PERDOMO HERRERA </t>
      </text>
    </comment>
    <comment ref="H11" authorId="1" shapeId="0" xr:uid="{7E5D4CA5-2CE7-4A88-A86C-BB2E6F570F91}">
      <text>
        <t xml:space="preserve">[Threaded comment]
Your version of Excel allows you to read this threaded comment; however, any edits to it will get removed if the file is opened in a newer version of Excel. Learn more: https://go.microsoft.com/fwlink/?linkid=870924
Comment:
    A 22/08/2025 la tenía @ANDRES FELIPE PERDOMO HERRERA </t>
      </text>
    </comment>
    <comment ref="H12" authorId="2" shapeId="0" xr:uid="{4D70A771-F75D-47EB-9E53-9088E81E11C4}">
      <text>
        <t xml:space="preserve">[Threaded comment]
Your version of Excel allows you to read this threaded comment; however, any edits to it will get removed if the file is opened in a newer version of Excel. Learn more: https://go.microsoft.com/fwlink/?linkid=870924
Comment:
    A 22/08/2025 la tenía @ANDRES FELIPE PERDOMO HERRERA </t>
      </text>
    </comment>
    <comment ref="H17" authorId="3" shapeId="0" xr:uid="{E06EF4F0-4686-44C8-80B6-5584F5E56BF0}">
      <text>
        <t xml:space="preserve">[Threaded comment]
Your version of Excel allows you to read this threaded comment; however, any edits to it will get removed if the file is opened in a newer version of Excel. Learn more: https://go.microsoft.com/fwlink/?linkid=870924
Comment:
    A 22/08/2025 la tenía @ANDRES FELIPE PERDOMO HERRERA </t>
      </text>
    </comment>
    <comment ref="H18" authorId="4" shapeId="0" xr:uid="{D06DF82E-179C-424C-8655-83CA6153FB53}">
      <text>
        <t xml:space="preserve">[Threaded comment]
Your version of Excel allows you to read this threaded comment; however, any edits to it will get removed if the file is opened in a newer version of Excel. Learn more: https://go.microsoft.com/fwlink/?linkid=870924
Comment:
    A 22/08/2025 la tenía @ANDRES FELIPE PERDOMO HERRERA </t>
      </text>
    </comment>
    <comment ref="H25" authorId="5" shapeId="0" xr:uid="{9EDA2E13-FCF3-4B31-BE4D-7D6A49CC5785}">
      <text>
        <t xml:space="preserve">[Threaded comment]
Your version of Excel allows you to read this threaded comment; however, any edits to it will get removed if the file is opened in a newer version of Excel. Learn more: https://go.microsoft.com/fwlink/?linkid=870924
Comment:
    A 22/08/2025 la tenía @ANDRES FELIPE PERDOMO HERRERA </t>
      </text>
    </comment>
    <comment ref="H29" authorId="6" shapeId="0" xr:uid="{D70775E6-7BFC-485C-8238-D8BE62A3064C}">
      <text>
        <t xml:space="preserve">[Threaded comment]
Your version of Excel allows you to read this threaded comment; however, any edits to it will get removed if the file is opened in a newer version of Excel. Learn more: https://go.microsoft.com/fwlink/?linkid=870924
Comment:
    A 22/08/2025 la tenía @ANDRES FELIPE PERDOMO HERRERA </t>
      </text>
    </comment>
    <comment ref="H30" authorId="7" shapeId="0" xr:uid="{F970F8CC-16D3-4B18-A444-DA099190ECF4}">
      <text>
        <t xml:space="preserve">[Threaded comment]
Your version of Excel allows you to read this threaded comment; however, any edits to it will get removed if the file is opened in a newer version of Excel. Learn more: https://go.microsoft.com/fwlink/?linkid=870924
Comment:
    A 22/08/2025 la tenía @ANDRES FELIPE PERDOMO HERRERA </t>
      </text>
    </comment>
    <comment ref="H31" authorId="8" shapeId="0" xr:uid="{FDB1B1A1-129E-4830-B1AE-9C8FDE4D1828}">
      <text>
        <t xml:space="preserve">[Threaded comment]
Your version of Excel allows you to read this threaded comment; however, any edits to it will get removed if the file is opened in a newer version of Excel. Learn more: https://go.microsoft.com/fwlink/?linkid=870924
Comment:
    A 22/08/2025 la tenía @ANDRES FELIPE PERDOMO HERRERA </t>
      </text>
    </comment>
    <comment ref="H32" authorId="9" shapeId="0" xr:uid="{93454A24-FDD8-43D7-9487-644953565EC0}">
      <text>
        <t xml:space="preserve">[Threaded comment]
Your version of Excel allows you to read this threaded comment; however, any edits to it will get removed if the file is opened in a newer version of Excel. Learn more: https://go.microsoft.com/fwlink/?linkid=870924
Comment:
    A 22/08/2025 la tenía @ANDRES FELIPE PERDOMO HERRERA </t>
      </text>
    </comment>
    <comment ref="V33" authorId="10" shapeId="0" xr:uid="{93B3A085-2D36-454F-A613-F6A6B97ECE29}">
      <text>
        <r>
          <rPr>
            <sz val="11"/>
            <color rgb="FF000000"/>
            <rFont val="Calibri"/>
            <family val="2"/>
          </rPr>
          <t>LUZ ANGELA ORTIZ ZABALETA:
Se solicitaron 110 usuarios, sin embargo, la empresa envió documentos de 1.216 usuarios, de los cuales se identificaron 26 de los 110 requeridos. Todos con inconsistencias</t>
        </r>
      </text>
    </comment>
    <comment ref="V34" authorId="10" shapeId="0" xr:uid="{7B3C487C-9CF4-4978-9798-3B94FA21E90E}">
      <text>
        <r>
          <rPr>
            <sz val="11"/>
            <color rgb="FF000000"/>
            <rFont val="Calibri"/>
            <family val="2"/>
          </rPr>
          <t>LUZ ANGELA ORTIZ ZABALETA:
Se solicitaron los 44 usuarios, sin embargo la empresa envió documentos de 23 de los cuales 5 presentan inconsistencias, más los 21 que no aportaron información.</t>
        </r>
      </text>
    </comment>
    <comment ref="H53" authorId="11" shapeId="0" xr:uid="{56E67F09-61B8-44AE-82F3-FFC9DE548CE2}">
      <text>
        <t xml:space="preserve">[Threaded comment]
Your version of Excel allows you to read this threaded comment; however, any edits to it will get removed if the file is opened in a newer version of Excel. Learn more: https://go.microsoft.com/fwlink/?linkid=870924
Comment:
    A 22/08/2025 la tenía @ANDRES FELIPE PERDOMO HERRERA </t>
      </text>
    </comment>
    <comment ref="H54" authorId="12" shapeId="0" xr:uid="{AB3F2610-08F8-4EB8-9B3F-9792B52F9936}">
      <text>
        <t xml:space="preserve">[Threaded comment]
Your version of Excel allows you to read this threaded comment; however, any edits to it will get removed if the file is opened in a newer version of Excel. Learn more: https://go.microsoft.com/fwlink/?linkid=870924
Comment:
    A 22/08/2025 la tenía @ANDRES FELIPE PERDOMO HERRERA </t>
      </text>
    </comment>
    <comment ref="H55" authorId="13" shapeId="0" xr:uid="{00D84BA0-69D3-49E9-BD98-6F3AE28379ED}">
      <text>
        <t xml:space="preserve">[Threaded comment]
Your version of Excel allows you to read this threaded comment; however, any edits to it will get removed if the file is opened in a newer version of Excel. Learn more: https://go.microsoft.com/fwlink/?linkid=870924
Comment:
    A 22/08/2025 la tenía @ANDRES FELIPE PERDOMO HERRERA </t>
      </text>
    </comment>
    <comment ref="B56" authorId="14" shapeId="0" xr:uid="{6235D128-3B62-4768-A578-502E0F3C8596}">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@MIGUELITA CALDERON RODRIGUEZ Estar pendiente de estas dos empresas</t>
      </text>
    </comment>
    <comment ref="C72" authorId="15" shapeId="0" xr:uid="{4912F8D4-BCA1-4A78-B22B-8E61F975A466}">
      <text>
        <t>[Threaded comment]
Your version of Excel allows you to read this threaded comment; however, any edits to it will get removed if the file is opened in a newer version of Excel. Learn more: https://go.microsoft.com/fwlink/?linkid=870924
Comment:
    Usar en caso de que la empresa no atienda usuarios exentos</t>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tc={BA67538F-2086-4F68-803F-E2635DFF5C1E}</author>
    <author>tc={8D2EB7F9-A8DC-49AD-9C5C-EE39CF023150}</author>
    <author>tc={4275AA6C-74A7-4853-8A56-7A27ECE403CF}</author>
    <author>tc={D5BD850F-62AD-4FFF-A0F7-B52570F3B3BE}</author>
    <author>tc={BDC35976-E2D2-4917-8758-2C07419FE9BD}</author>
  </authors>
  <commentList>
    <comment ref="J3" authorId="0" shapeId="0" xr:uid="{BA67538F-2086-4F68-803F-E2635DFF5C1E}">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@MIGUELITA CALDERON RODRIGUEZ hay que actualizar la matriz según la respuesta de la empresa que ya fue emitida
Reply:
    ya tengo actualizado número de usuarios y radicados, que otra información debo colocar?
Reply:
    ya la actulizó</t>
      </text>
    </comment>
    <comment ref="H4" authorId="1" shapeId="0" xr:uid="{8D2EB7F9-A8DC-49AD-9C5C-EE39CF023150}">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@JAVIER FABIAN PINZON GOMEZ  ¿Por qué no se ha actualizado la matriz?
Reply:
    Se actualizo radicado allegado por ARGO el día 26-09-2024..</t>
      </text>
    </comment>
    <comment ref="J8" authorId="2" shapeId="0" xr:uid="{4275AA6C-74A7-4853-8A56-7A27ECE403CF}">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Solicitaron plazo hasta el 27 de septiembre de 2024. La empresa ya dio respuesta a la solicitud, pendiente documento a SSPD.
Reply:
    @JOHAN ESTEBAN MENDIETA CASTANEDA , la empresa ya dio respuesta el día 26 de septiembre, en espera a que el documento sea asignado para relacionarlo .</t>
      </text>
    </comment>
    <comment ref="P11" authorId="3" shapeId="0" xr:uid="{D5BD850F-62AD-4FFF-A0F7-B52570F3B3BE}">
      <text>
        <t xml:space="preserve">[Threaded comment]
Your version of Excel allows you to read this threaded comment; however, any edits to it will get removed if the file is opened in a newer version of Excel. Learn more: https://go.microsoft.com/fwlink/?linkid=870924
Comment:
    Consultar el radicado de la conciliación y con la persona encargada de la empresa.
Reply:
    La empresa no remitió formato en la conciliación del 4T 2023 </t>
      </text>
    </comment>
    <comment ref="B14" authorId="4" shapeId="0" xr:uid="{BDC35976-E2D2-4917-8758-2C07419FE9BD}">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@MIGUELITA CALDERON RODRIGUEZ Estar pendiente de estas dos empresas</t>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tc={08627E1F-8E71-458C-896F-0495DA79AD7B}</author>
    <author>tc={DFFCBFFC-1F07-49FB-A540-505A673ECBF6}</author>
  </authors>
  <commentList>
    <comment ref="B2" authorId="0" shapeId="0" xr:uid="{08627E1F-8E71-458C-896F-0495DA79AD7B}">
      <text>
        <t>[Threaded comment]
Your version of Excel allows you to read this threaded comment; however, any edits to it will get removed if the file is opened in a newer version of Excel. Learn more: https://go.microsoft.com/fwlink/?linkid=870924
Comment:
    11000+10304</t>
      </text>
    </comment>
    <comment ref="B5" authorId="1" shapeId="0" xr:uid="{DFFCBFFC-1F07-49FB-A540-505A673ECBF6}">
      <text>
        <t>[Threaded comment]
Your version of Excel allows you to read this threaded comment; however, any edits to it will get removed if the file is opened in a newer version of Excel. Learn more: https://go.microsoft.com/fwlink/?linkid=870924
Comment:
    Inicialmente reportaron 9065 usuarios exentos.</t>
      </text>
    </comment>
  </commentList>
</comments>
</file>

<file path=xl/sharedStrings.xml><?xml version="1.0" encoding="utf-8"?>
<sst xmlns="http://schemas.openxmlformats.org/spreadsheetml/2006/main" count="5648" uniqueCount="1205">
  <si>
    <r>
      <rPr>
        <b/>
        <u/>
        <sz val="14"/>
        <color rgb="FF000000"/>
        <rFont val="Century Gothic"/>
        <family val="2"/>
      </rPr>
      <t>TOTAL USARIOS EXENTOS DE LA CONTRIBUCIÓN DE SOLIDARIDAD REPORTADOS</t>
    </r>
    <r>
      <rPr>
        <b/>
        <sz val="14"/>
        <color rgb="FF000000"/>
        <rFont val="Century Gothic"/>
        <family val="2"/>
      </rPr>
      <t xml:space="preserve">  
FORMATO 6 4T 2023</t>
    </r>
  </si>
  <si>
    <r>
      <rPr>
        <b/>
        <sz val="12"/>
        <color rgb="FF000000"/>
        <rFont val="Century Gothic"/>
        <family val="2"/>
      </rPr>
      <t xml:space="preserve">TOTAL AVANCES PROCESO DE REVISIÓN FORMATO 6
 </t>
    </r>
    <r>
      <rPr>
        <b/>
        <u/>
        <sz val="12"/>
        <color rgb="FF000000"/>
        <rFont val="Century Gothic"/>
        <family val="2"/>
      </rPr>
      <t>19/10/2024</t>
    </r>
  </si>
  <si>
    <t>EMPRESAS CON MÁS DE 1.000 USUARIOS EXENTOS</t>
  </si>
  <si>
    <t>Revisión inicial del formato 6</t>
  </si>
  <si>
    <t>Solicitud de información soporte de usuarios seleccionados del formato 6</t>
  </si>
  <si>
    <t>Revisión información soporte remitida por la empresa</t>
  </si>
  <si>
    <t>Oficio final de observaciones y requerimientos a las empresas de la revisión de la documentación</t>
  </si>
  <si>
    <t>Empresas que se realizó la consulta sobre si atendian usuarios exentos y dieron respuesta indicando que no los atienden</t>
  </si>
  <si>
    <t>DICEL 
RIOPAILA</t>
  </si>
  <si>
    <t>Empresas reportadas ante la SSPD, puesto que no reportarón el formato 6 y al realizar la consulta informaron sobre la atención de usuarios exentos de la contribución.</t>
  </si>
  <si>
    <t>EMPRESAS CON MENOS DE 1.000 USUARIOS EXENTOS</t>
  </si>
  <si>
    <t>EMPRESAS QUE INDICARON ATENDER USUARIOS EXENTOS; SIN EMBARGO NO HAN REPORTADO EL FORMATO 6</t>
  </si>
  <si>
    <t>Cód FSSRI</t>
  </si>
  <si>
    <t>Empresa</t>
  </si>
  <si>
    <t>Número de usuarios exentos</t>
  </si>
  <si>
    <t>VATIA S.A. E.S.P.</t>
  </si>
  <si>
    <t>ENERTOTAL S.A. E.S.P.</t>
  </si>
  <si>
    <t>EMPRESA DE ENERGIA DE ARAUCA S.A. E.S.P - ENELAR</t>
  </si>
  <si>
    <t>DISTRIBUIDORA DEL PACÍFICO S.A. E.S.P.-DISPAC</t>
  </si>
  <si>
    <t>PROFESIONALES EN ENERGÍA S.A. E.S.P. - PEESA</t>
  </si>
  <si>
    <t>EQUIPO DEL PROCESO DE REVISIÓN DE EXENTOS</t>
  </si>
  <si>
    <t>NOMBRE</t>
  </si>
  <si>
    <t>EMPRESAS PRINCIPALES A CARGO</t>
  </si>
  <si>
    <t>USUARIOS</t>
  </si>
  <si>
    <t>#EMPRESAS</t>
  </si>
  <si>
    <t>Andrés Felipe Perdomo</t>
  </si>
  <si>
    <t>Nicolas León</t>
  </si>
  <si>
    <t>Juan José Arias</t>
  </si>
  <si>
    <t>Sergio Ávila</t>
  </si>
  <si>
    <t>REALIZADO POR: ING. JOHAN ESTEBAN MENDIETA CASTAÑEDA (LIDER EQUIPO DE REVISIÓN)</t>
  </si>
  <si>
    <t>1. De las 63 empresas se revisan 58, puesto que 5 no atienden usuarios exentos.
2. De las 56 empresas, 48 requirieron solicitudes de corrección y/o actualización al formato 6 presentado.
3. Debido a que se realizó la consulta a las empresas que no reportaron este formato en 4T de 2023, se encontró que 5 empresas no lo reportaron a pesar de si atender este tipo, las cuales se reprotaron ante las SSPD para que envíen los formatos de las coniliaciones pendientes. 
4. Actualmente se tienen proyectados 2 oficios finales a las empresas en las que se solicita un informe en el que revisen todos sus usuarios, detallando a cuantos les retiran el mismo.
5. Se han remitio XX solicitudes de información soporte de usuarios</t>
  </si>
  <si>
    <t>CODIGO FSSRI</t>
  </si>
  <si>
    <t>SIGLA</t>
  </si>
  <si>
    <t>Número de usuarios exentos reportados F6 4T 2023 o 2T 2024</t>
  </si>
  <si>
    <t>Facturación MES</t>
  </si>
  <si>
    <t>Contribución no facturada mes</t>
  </si>
  <si>
    <t>Número usuarios industriales</t>
  </si>
  <si>
    <t>Número usuarios servicios turisticos</t>
  </si>
  <si>
    <t>Número usuarios sin animo de lucro</t>
  </si>
  <si>
    <t>Número usuarios estaciones de carga</t>
  </si>
  <si>
    <t xml:space="preserve">Número de usuarios muestra seleccionada </t>
  </si>
  <si>
    <t>Número de usuarios excluidos</t>
  </si>
  <si>
    <t>Número de usuarios en celdas vacías</t>
  </si>
  <si>
    <t>VALIDACIÓN</t>
  </si>
  <si>
    <t>IGUAL</t>
  </si>
  <si>
    <t>OBSERVACIONES</t>
  </si>
  <si>
    <t>OBSERVACIONES BDD2025</t>
  </si>
  <si>
    <t>CARIBEMAR DE LA COSTA S.A.S. E.S.P. (AFINIA)</t>
  </si>
  <si>
    <t>AFINIA</t>
  </si>
  <si>
    <t>Hay que arreglar el archivo no tiene información</t>
  </si>
  <si>
    <t>EMPRESAS MUNICIPALES DE CALI E.I.C.E. E.S.P.-EMCALI</t>
  </si>
  <si>
    <t>EMCALI</t>
  </si>
  <si>
    <t>Información relacionada es preliminar puesto que, el reporte realizado por la empresa es de muy baja calidad. Se esta a la espera de respuesta por parte de EMCALI a solicitud de correcciones.</t>
  </si>
  <si>
    <t>VATIA</t>
  </si>
  <si>
    <t>CENTRALES ELECTRICAS DEL NORTE DE SANTANDER S.A. -CENS</t>
  </si>
  <si>
    <t>CENS</t>
  </si>
  <si>
    <t>La información relacionada fue extraida del 2T-2024 puesto que, la informacion del 4T-2023 fue presentada en el formato antiguo.</t>
  </si>
  <si>
    <t>ENERTOTAL</t>
  </si>
  <si>
    <t xml:space="preserve"> </t>
  </si>
  <si>
    <t>EMPRESA DE ENERGÍA DE PEREIRA S.A. E.S.P - EEP</t>
  </si>
  <si>
    <t>EEP</t>
  </si>
  <si>
    <t xml:space="preserve"> $8.695.279.154 </t>
  </si>
  <si>
    <t>EMPRESA DE ENERGÍA DEL QUINDÍO S.A. E.S.P  - EDEQ</t>
  </si>
  <si>
    <t>EDEQ</t>
  </si>
  <si>
    <t xml:space="preserve"> $1.821.312.689 </t>
  </si>
  <si>
    <t>Presentaron informacion en formato antiguo tanto en el 4T-2023 como en el 2T-2024</t>
  </si>
  <si>
    <t>ELECTRIFICADORA DEL CAQUETÁ SA ESP-ELECTROCAQUETÁ</t>
  </si>
  <si>
    <t>ELECTROCAQUETÁ</t>
  </si>
  <si>
    <t>ENELAR E.S.P</t>
  </si>
  <si>
    <t>A.S.C. INGENIERÍA S.A. E.S.P.</t>
  </si>
  <si>
    <t>ASC ING</t>
  </si>
  <si>
    <t>EMPRESA DE ENERGIA DEL BAJO PUTUMAYO S.A E.S.P-EEBP</t>
  </si>
  <si>
    <t>EEBP</t>
  </si>
  <si>
    <t>EMPRESA DE ENERGIA DEL PUTUMAYO S.A E.S.P</t>
  </si>
  <si>
    <t>EEPUTUMAYO</t>
  </si>
  <si>
    <t>FRANCA ENERGÍA</t>
  </si>
  <si>
    <t>CEMEX ENERGY (NIT. 9007464221)</t>
  </si>
  <si>
    <t>CEMEX</t>
  </si>
  <si>
    <t>ENEL COLOMBIA S.A. E.S.P.</t>
  </si>
  <si>
    <t>ENEL COLOMBIA</t>
  </si>
  <si>
    <t>Presenta errores de diligenciamiento; la empresa incluye usuarios excluidos junto con industriales, organizaciones sin ánimo de lucro, y otros que no corresponden a una clasificación exenta.</t>
  </si>
  <si>
    <t>ELECTRIFICADORA DEL HUILA S.A. E.S.P.-ELECTROHUILA</t>
  </si>
  <si>
    <t>ELECTROHUILA</t>
  </si>
  <si>
    <t xml:space="preserve">No reporta usuarios excluidos en el F6 </t>
  </si>
  <si>
    <t>EMPRESA DE ENERGÍA ELÉCTRICA DEL DPTO. DE GUAVIARE S.A. E.S.P.-ENERGUAVIARE</t>
  </si>
  <si>
    <t>ENERGUAVIARE</t>
  </si>
  <si>
    <t xml:space="preserve">Información prevista a cambios, debido a que, se le solicito a la empresa correciones al formato respectivo. </t>
  </si>
  <si>
    <t>EMPRESA DE ENERGIA DEL VALLE DE SIBUNDOY-EMEVASI</t>
  </si>
  <si>
    <t>EMEVASI</t>
  </si>
  <si>
    <t>ENEL X S.A.S. E.S.P.</t>
  </si>
  <si>
    <t>ENEL X</t>
  </si>
  <si>
    <t>SIGLO XXI E.I.C.E. E.S.P.</t>
  </si>
  <si>
    <t>SIGLOXXI</t>
  </si>
  <si>
    <t>GENERADORA Y COMERCIALZIADORA DEL CARIBE S.A. E.S.P. - GECELCA</t>
  </si>
  <si>
    <t>GECELCA</t>
  </si>
  <si>
    <t>FUENTES DE ENERGÍAS RENOVABLES S.A.S. E.S.P. - FURESAS</t>
  </si>
  <si>
    <t>FURESAS</t>
  </si>
  <si>
    <t>GAP ENERGY GROUP S.A. E.S.P.</t>
  </si>
  <si>
    <t>GAP ENERGY</t>
  </si>
  <si>
    <t>EMPRESA MUNICIPAL DE SERVICIOS PUBLICOS DE CARTAGENA DEL CHAIRA S.A. ESP - EMSERPUCAR</t>
  </si>
  <si>
    <t>EMSERPUCAR</t>
  </si>
  <si>
    <t>SOL &amp; CIELO ENERGÍA S.A.S. E.S.P.</t>
  </si>
  <si>
    <t xml:space="preserve">SOL &amp; CIELO </t>
  </si>
  <si>
    <t>TERPEL ENERGÍA S.A.S. E.S.P.</t>
  </si>
  <si>
    <t>TERPEL</t>
  </si>
  <si>
    <t>SOUTH32 ENERGY S.A.S. E.S.P.</t>
  </si>
  <si>
    <t>SOUTH32</t>
  </si>
  <si>
    <t>EMPRESAS PÚBLICAS DE MEDELLÍN E.S.P. - EPM</t>
  </si>
  <si>
    <t>EPM</t>
  </si>
  <si>
    <t>Este ejercicio se realizará con 2T de 2024. Además, la empresa en 4T de 2023 reportaba usaurios exentos y excluidos para un total de 21.304 usuarios; sin embargo, al enviar el de 2T de 2024 se redujo 9654 usuarios, toda vez que la empresa indica que solo reportó los exentos y no los excluidos. Reportan 3328 con códigode actividad en blanco, de  los cuales 38 pertenecen a operadores de estaciones de carga.</t>
  </si>
  <si>
    <t>EMPRESA DE ENERGIA DE BOYACA S.A. E.S.P. -EBSA</t>
  </si>
  <si>
    <t>EBSA</t>
  </si>
  <si>
    <t>Se trabajó con el formato 6 del 2T-2024.</t>
  </si>
  <si>
    <t>DICELER S.A. E.S.P.</t>
  </si>
  <si>
    <t>DCIELER</t>
  </si>
  <si>
    <t>Diceler pasó de 233 usuarios a 83 de acuerdo a la actualización que hizo del F6. Se trabajó con los usuarios del formato 6 del 4T-2023 con la actualización que había realizado Diceler.</t>
  </si>
  <si>
    <t>NEU ENERGY S.A.S. E.S.P.</t>
  </si>
  <si>
    <t>NEU ENERGY</t>
  </si>
  <si>
    <t>COMPAÑÍA DE ELECTRICIDAD DE TULUÁ S.A. E.S.P.- CETSA</t>
  </si>
  <si>
    <t>CETSA</t>
  </si>
  <si>
    <t>GREENYELLOW COMERCIALIZADORA S.A.S. E.S.P.</t>
  </si>
  <si>
    <t>GDEENYELLOW</t>
  </si>
  <si>
    <t>Se seleccionaron todos los 27 usuarios.</t>
  </si>
  <si>
    <t>PEESA</t>
  </si>
  <si>
    <t>No se tiene información porque no han enviado el F6, solo enviaron la relación de 11 usuarios exentos que atienden.</t>
  </si>
  <si>
    <t>MESSER ENERGY SERVICES S.A.S. E.S.P.</t>
  </si>
  <si>
    <t>MESSER</t>
  </si>
  <si>
    <t>Sólo atienden 2 usuarios.</t>
  </si>
  <si>
    <t>DRUMMOND POWER S.A.S. E.S.P.</t>
  </si>
  <si>
    <t>DRUMMOND</t>
  </si>
  <si>
    <t>Sólo atiende un usuario.</t>
  </si>
  <si>
    <t>RIOPAILA ENERGIA S.A.S. E.S.P.</t>
  </si>
  <si>
    <t>RIOPAILA</t>
  </si>
  <si>
    <t>Todavía no se han solicitado los soportes de usuarios exentos 4T-2023. Atiende sólo 2 usuarios</t>
  </si>
  <si>
    <t>CELSIA COLOMBIA S.A. E.S.P.</t>
  </si>
  <si>
    <t>CELSIA</t>
  </si>
  <si>
    <t>El valor de contribuyentes exentos cambió con respecto al formato original, posiblemente porque empesaron a reportar los usuarios exclidos.</t>
  </si>
  <si>
    <t>ELECTRIFICADORA DE SANTANDER S.A. E.S.P. -ESSA</t>
  </si>
  <si>
    <t>ESSA</t>
  </si>
  <si>
    <t>Se tomó el formato 6 de la conciliación del 2T de 2024</t>
  </si>
  <si>
    <t>CENTRAL HIDROELÉCTRICA DE CALDAS S.A. E.S.P.-CHEC</t>
  </si>
  <si>
    <t>CHEC</t>
  </si>
  <si>
    <t>Se tomó la conciliación del 2T de 2024 porque el formato estaba desactualizado</t>
  </si>
  <si>
    <t>AIR-E S.A.S. E.S.P. (Antes llamado CARIBESOL DE LA COSTA S.A.S. E.S.P.)</t>
  </si>
  <si>
    <t>AIR-E</t>
  </si>
  <si>
    <t>EMPRESA DE ENERGIA DE CASANARE S.A. E.S.P - ENERCA</t>
  </si>
  <si>
    <t>ENERCA</t>
  </si>
  <si>
    <t>Esta empresa esta en solicitud de correcciones</t>
  </si>
  <si>
    <t>RUITOQUE S.A E.S.P</t>
  </si>
  <si>
    <t>RUITOQUE</t>
  </si>
  <si>
    <t>Se realizó cálculo con formato de exentos de 2T 2024, ya que en el 4T de 2023, el formato corregido presentaba menos usuarios que el formato original que estaba actualizado.</t>
  </si>
  <si>
    <t>QI ENERGY S.A.S. E.S.P.</t>
  </si>
  <si>
    <t>QI ENERGY</t>
  </si>
  <si>
    <t>ELECTRIFICADORA DEL META S.A. E.S.P. - EMSA</t>
  </si>
  <si>
    <t>EMSA</t>
  </si>
  <si>
    <t xml:space="preserve">La empresa está en la etapa de corrección de formato </t>
  </si>
  <si>
    <t>COMPAÑÍA ENERGÉTICA DE OCCIDENTE S.A.S. E.S.P. -CEO</t>
  </si>
  <si>
    <t>CEO</t>
  </si>
  <si>
    <t>En el formato 6 se econtró que la empresa reportó muchos usuarios repetidos, después de depuración (eliminación de NIU´s repetidos) quedaron 204 registros.</t>
  </si>
  <si>
    <t>BIA ENERGY S.A.S. E.S.P.</t>
  </si>
  <si>
    <t>BIA</t>
  </si>
  <si>
    <t xml:space="preserve">CENTRALES ELÉCTRICAS DE NARIÑO S.A. E.S.P.-CEDENAR </t>
  </si>
  <si>
    <t>CEDENAR</t>
  </si>
  <si>
    <t>Esta empresa esta en etapa de corrección de formato, tener en cuenta que faltan valores de facturación ya que la empresa coloca cero o no coloca nada, se concultó el formato de exentos 2T 2024, pero esta mucho peor, ni si quiera esta en el formato correspondiente.</t>
  </si>
  <si>
    <t>ISAGEN S.A. E.S.P.</t>
  </si>
  <si>
    <t>ISAGEN</t>
  </si>
  <si>
    <t>Se tomo formato de conciliación de 2T de 2024, ya que no han remitido el formato de 4T 2023 corregido</t>
  </si>
  <si>
    <t>EMPRESA MUNICIPAL DE ENERGIA ELECTRICA S.A E.S.P -EMEESA</t>
  </si>
  <si>
    <t>EMEESA</t>
  </si>
  <si>
    <t>ENERBIT S.A.S. E.S.P.</t>
  </si>
  <si>
    <t>ENERBIT</t>
  </si>
  <si>
    <t>ITALCOL ENERGÍA S.A. E.S.P. - ITALENER  (NIT 900428468-6)</t>
  </si>
  <si>
    <t>ITALCOL</t>
  </si>
  <si>
    <t>AES COLOMBIA &amp; CIA S.C.A. ESP</t>
  </si>
  <si>
    <t>AES</t>
  </si>
  <si>
    <t>DISPAC</t>
  </si>
  <si>
    <t>La empresa no ha reportado ningún usuario exento en ninguna conciliación.</t>
  </si>
  <si>
    <t>COLOMBINA ENERGÍA S.A.S. E.S.P.</t>
  </si>
  <si>
    <t>COLOMBINA</t>
  </si>
  <si>
    <t>EMPRESA COLOMBIANA DE PETROLEOS - ECOPETROL (1326)</t>
  </si>
  <si>
    <t>ECOPETROL</t>
  </si>
  <si>
    <t>Esta empresa hasta ahora está actualizando el formato 6</t>
  </si>
  <si>
    <t>TRIMESTRE</t>
  </si>
  <si>
    <t>4T 2023</t>
  </si>
  <si>
    <t>Ítem</t>
  </si>
  <si>
    <t>Responsable 2024</t>
  </si>
  <si>
    <t>Responsable de revisión del formato 6</t>
  </si>
  <si>
    <t>Responsable 2025</t>
  </si>
  <si>
    <t>Responsable 2026</t>
  </si>
  <si>
    <t>Tipo</t>
  </si>
  <si>
    <t>ESTADO</t>
  </si>
  <si>
    <t>Número de usuarios exentos Formato 6</t>
  </si>
  <si>
    <t>Radicado solicitud de correcciones y/o actualización</t>
  </si>
  <si>
    <t>Fecha de radicado</t>
  </si>
  <si>
    <t>Radicado respuesta a solicitud de correcciones y/o actualización</t>
  </si>
  <si>
    <t>Número de usuarios solicitados</t>
  </si>
  <si>
    <t>Radicado solicitud de información</t>
  </si>
  <si>
    <t>Radicado entrega de la información</t>
  </si>
  <si>
    <t>Responsables revisión de soportes</t>
  </si>
  <si>
    <t>Usuarios con incosistencias</t>
  </si>
  <si>
    <t>Radicado oficio de incosistencias</t>
  </si>
  <si>
    <t>Fechas de radicado</t>
  </si>
  <si>
    <t>Radicado respuesta a informe</t>
  </si>
  <si>
    <t>Radicado solicitud de aclaraciones informe</t>
  </si>
  <si>
    <t>Fecha solicitud de aclaraciones inforeme</t>
  </si>
  <si>
    <t>Radicado oficio a SSPD</t>
  </si>
  <si>
    <t>Solicitud información facturación usarios retirados</t>
  </si>
  <si>
    <t>Fecha</t>
  </si>
  <si>
    <t>Respuesta información facturación</t>
  </si>
  <si>
    <t>Observaciones</t>
  </si>
  <si>
    <t>Ever Mauricio Pantoja</t>
  </si>
  <si>
    <t>Jeshua David Junca</t>
  </si>
  <si>
    <t>S</t>
  </si>
  <si>
    <t>OF</t>
  </si>
  <si>
    <t xml:space="preserve">No requirió </t>
  </si>
  <si>
    <t>2-2024-033799</t>
  </si>
  <si>
    <t>1-2024-046660</t>
  </si>
  <si>
    <t>Andres</t>
  </si>
  <si>
    <t>2-2025-054999</t>
  </si>
  <si>
    <t>1-2026-004285
1-2026-004288
1-2026-004290
1-2026-004292</t>
  </si>
  <si>
    <t>Enviaron información pero no el anexo.</t>
  </si>
  <si>
    <t>Javier Fabian Pinzón</t>
  </si>
  <si>
    <t>2-2024-033897</t>
  </si>
  <si>
    <t>1-2024-043943</t>
  </si>
  <si>
    <t>2-2024-038481</t>
  </si>
  <si>
    <t>1-2024-052342</t>
  </si>
  <si>
    <t xml:space="preserve">	2-2025-041777  </t>
  </si>
  <si>
    <t xml:space="preserve">	1-2025-050257 </t>
  </si>
  <si>
    <t>N/A</t>
  </si>
  <si>
    <t>Johan Esteban Mendieta</t>
  </si>
  <si>
    <t>Juan Sebastían</t>
  </si>
  <si>
    <t>D</t>
  </si>
  <si>
    <t>RIE</t>
  </si>
  <si>
    <t>2-2024-026271</t>
  </si>
  <si>
    <t>1-2024-042782</t>
  </si>
  <si>
    <t>2-2024-037976</t>
  </si>
  <si>
    <t>1-2024-053375
1-2024-053341</t>
  </si>
  <si>
    <t>27/11/2024
27/11/2024</t>
  </si>
  <si>
    <t>2-2025-061010</t>
  </si>
  <si>
    <t>1-2026-003278
1-2026-003291</t>
  </si>
  <si>
    <t>27/01/2026
27/01/2026</t>
  </si>
  <si>
    <t>2-2026-005491</t>
  </si>
  <si>
    <t>2-2024-027824</t>
  </si>
  <si>
    <t>1-2024-042781</t>
  </si>
  <si>
    <t>2-2024-045462</t>
  </si>
  <si>
    <t>1-2024-058573</t>
  </si>
  <si>
    <t>2-2025-061320</t>
  </si>
  <si>
    <t>La empresa, tras la solicitud de actualización, remitió un archivo mal diligenciado. Por lo tanto, se solicita la corrección del documento, ya que el mal diligenciamiento impide realizar un análisis adecuado para solicitar usuarios.</t>
  </si>
  <si>
    <t>Diana Carolina Castrillon</t>
  </si>
  <si>
    <t>2-2024-027859</t>
  </si>
  <si>
    <t xml:space="preserve">1-2024-036600 </t>
  </si>
  <si>
    <t>2-2024-033823</t>
  </si>
  <si>
    <t>1-2024-044422</t>
  </si>
  <si>
    <t>2-2025-062163</t>
  </si>
  <si>
    <t>Mediante radicado 2-2026-002094 del 26-01-26 se conceda la prórroga de  60 días solicitada por la empresa, contados a partir del 29-01-26.</t>
  </si>
  <si>
    <t>1-2024-036895</t>
  </si>
  <si>
    <t xml:space="preserve"> 2-2024-033831</t>
  </si>
  <si>
    <t>1-2024-046417</t>
  </si>
  <si>
    <t>2-2025-062207</t>
  </si>
  <si>
    <t>1-2026-001548
1-2026-002847
1-2026-012026</t>
  </si>
  <si>
    <t>15-01-2026
26/01/2026
16-03-2026</t>
  </si>
  <si>
    <t>2-2026-005419</t>
  </si>
  <si>
    <t>Se envió oficio solicitando la aclaración  ya que revisaron 32 usuarios 
que presentaron posibles inconsistencias de un total de 125. Se dio un plazoo de 15 calendario contados a partir de la recepeción del oficio del MME.</t>
  </si>
  <si>
    <t>Helbert Germán Ángel</t>
  </si>
  <si>
    <t xml:space="preserve"> 2-2024-031659</t>
  </si>
  <si>
    <t>1-2024-042761</t>
  </si>
  <si>
    <t>2-2024-039442</t>
  </si>
  <si>
    <t>1-2025-025924</t>
  </si>
  <si>
    <t>2-2025-061500</t>
  </si>
  <si>
    <t>1-2026-001896</t>
  </si>
  <si>
    <t>No cumplió con la solicitud de información de usuarios (7) con radicado 2-2024-039442 del 14/11/2024 donde se otorgaron 15 días hábiles.</t>
  </si>
  <si>
    <t>2-2024-033800</t>
  </si>
  <si>
    <t>1-2024-045148</t>
  </si>
  <si>
    <t>2-2025-054991</t>
  </si>
  <si>
    <t>1-2025-061059</t>
  </si>
  <si>
    <t>2-2024-027826</t>
  </si>
  <si>
    <t>1-2024-038273</t>
  </si>
  <si>
    <t>2-2024-038471</t>
  </si>
  <si>
    <t>1-2025-007252</t>
  </si>
  <si>
    <t>2-2025-061020</t>
  </si>
  <si>
    <t>1-2026-000279
1-2026-001623</t>
  </si>
  <si>
    <t>05/01/2026
16-01-2026</t>
  </si>
  <si>
    <t>2-2026-005418</t>
  </si>
  <si>
    <t>Se envió oficio solicitando la aclaración  ya que enviaron los documentos soportes de 2 usuarios de los 5 incluidos en la muestra seleccionadareportados como exentos. No enviarone l nexo con la revisión del total de usuarios. Se dio un plazoo de 15 calendario contados a partir de la recepeción del oficio del MME.</t>
  </si>
  <si>
    <t>TRANSACCIONES ENERGÉTICAS S.A.S. E.S.P.</t>
  </si>
  <si>
    <t>TRANSACCIONES</t>
  </si>
  <si>
    <t>ENERMAS S.A.S. E.S.P.</t>
  </si>
  <si>
    <t>ENERMAS</t>
  </si>
  <si>
    <t>2-2024-029938</t>
  </si>
  <si>
    <t xml:space="preserve">1-2024-040275 </t>
  </si>
  <si>
    <t xml:space="preserve"> 2-2024-044547</t>
  </si>
  <si>
    <t>Correo electrónico
1-2025-019189</t>
  </si>
  <si>
    <t>28/03/2025
22/04/2025</t>
  </si>
  <si>
    <t>Remite posterior a la solicitud de correciones menos usuarios por debajo de 108.
No se evidencia respuesta a oficio de solicitud de usuarios (553) con radicado  2-2024-044547 del 10/12/2024 donde se otorgaron 15 dís hábiles.</t>
  </si>
  <si>
    <t>2-2024-041728</t>
  </si>
  <si>
    <t>1-2024-055704
1-2024-058064</t>
  </si>
  <si>
    <t>10/12/2024
27/12/2024</t>
  </si>
  <si>
    <t>2-2025-010142</t>
  </si>
  <si>
    <t>1-2025-014379
1-2025-015713</t>
  </si>
  <si>
    <t>01/04/2025
07/04/2025</t>
  </si>
  <si>
    <t>2-2025-062159</t>
  </si>
  <si>
    <t>1-2026-001008</t>
  </si>
  <si>
    <t>1) La SSPD notifica con radicado de entrada 20245295300212 el recibido de la solicitud de correcciones a BIA ENERGY.
2) Se solicito nuevamente correccione sporque no enviaro formato de contribuyentes exentos corregido.</t>
  </si>
  <si>
    <t>Correo electrónico.</t>
  </si>
  <si>
    <t>1-2024-035090</t>
  </si>
  <si>
    <t>2-2024-042132</t>
  </si>
  <si>
    <t>1-2024-055667
1-2025-010770</t>
  </si>
  <si>
    <t>10/12/2024
12/03/2025</t>
  </si>
  <si>
    <t>2-2025-039245</t>
  </si>
  <si>
    <t>1-2025-048306</t>
  </si>
  <si>
    <t>Deben actualizar formato</t>
  </si>
  <si>
    <t>E</t>
  </si>
  <si>
    <t>2-2024-039425</t>
  </si>
  <si>
    <t>1-2024-051351</t>
  </si>
  <si>
    <t>2-2024-042599</t>
  </si>
  <si>
    <t>1-2025-042619</t>
  </si>
  <si>
    <t>2-2025-052288</t>
  </si>
  <si>
    <t>1-2025-060727</t>
  </si>
  <si>
    <t>1) SSPD notifica que recibe comunicación de solicitud de correcciones mediante : Notificación electrónica radicado entrada No 20245295044782
2) SSPD notifica que recibe comunicación de solicitud de información : Notificación electrónica radicado entrada No 20245295382122</t>
  </si>
  <si>
    <t>Germán González</t>
  </si>
  <si>
    <t>2-2024-032534
2-2024-040223</t>
  </si>
  <si>
    <t xml:space="preserve">23/09/2024
20/11/2024
</t>
  </si>
  <si>
    <t>1-2024-043474
1-2024-056392
1-2025-006705</t>
  </si>
  <si>
    <t>1/10/2024
16/12/2024
18/02/2025</t>
  </si>
  <si>
    <t>2-2025-034726</t>
  </si>
  <si>
    <t>1-2025-044672
1-2025-045111
1-2025-044803
1-2025-045227
1-2025-045242
1-2025-045681</t>
  </si>
  <si>
    <t>08/09/2025
08/09/2025
09/09/2025
10/09/2025
10/09/2025
11/09/2025</t>
  </si>
  <si>
    <t>2-2025-062188</t>
  </si>
  <si>
    <t>1-2026-010284</t>
  </si>
  <si>
    <t>ok</t>
  </si>
  <si>
    <t>ELECTRIFICADORA DEL CAQUETÁ S.A. E.S.P.-ELECTROCAQUETÁ</t>
  </si>
  <si>
    <t>2-2024-033893</t>
  </si>
  <si>
    <t>1-2024-044855</t>
  </si>
  <si>
    <t>2-2024-039441</t>
  </si>
  <si>
    <t>1-2024-053461</t>
  </si>
  <si>
    <t>2-2025-041827</t>
  </si>
  <si>
    <t>1-2025-054587</t>
  </si>
  <si>
    <t>2-2024-027836</t>
  </si>
  <si>
    <t>1-2024-037700</t>
  </si>
  <si>
    <t>2-2024-038864</t>
  </si>
  <si>
    <t>1-2025-041924</t>
  </si>
  <si>
    <t>2-2025-055019</t>
  </si>
  <si>
    <t>1-2025-061528
1-2026-011158</t>
  </si>
  <si>
    <t>11/12/2025
10/03/2026</t>
  </si>
  <si>
    <t>2-2026-005619</t>
  </si>
  <si>
    <t>No se evidencia respuesta a oficio de solicitud de usuarios (14) con radicado  2-2024-038864 del 10/11/2024 donde se otorgaron 15 días calendario y a la fecha no se ha dado respuesta.</t>
  </si>
  <si>
    <t>2-2024-038861</t>
  </si>
  <si>
    <t>1-2024-051911</t>
  </si>
  <si>
    <t>2-2024-044650</t>
  </si>
  <si>
    <t>1-2025-001737</t>
  </si>
  <si>
    <t>2-2025-052259</t>
  </si>
  <si>
    <t>1-2025-064299</t>
  </si>
  <si>
    <t>1) SSPD notifica que recie comunicación mediante : Notificación electrónica radicado entrada No 20245294979772</t>
  </si>
  <si>
    <t>2-2024-039421</t>
  </si>
  <si>
    <t>1-2024-052655</t>
  </si>
  <si>
    <t>2-2024-044715</t>
  </si>
  <si>
    <t>1-2025-006813
1-2025-041922</t>
  </si>
  <si>
    <t>18/02/2025
22/08/2025</t>
  </si>
  <si>
    <t>2-2025-062414</t>
  </si>
  <si>
    <t>1-2026-002089
1-2026-002098
1-2026-002099</t>
  </si>
  <si>
    <t>20/01/2026
20/01/2026
20/01/2026</t>
  </si>
  <si>
    <t>2-2026-005499</t>
  </si>
  <si>
    <t>1) SSPD notifica que recie comunicación mediante : Notificación electrónica radicado entrada No 20245295045152</t>
  </si>
  <si>
    <t>Miguelita Calderón</t>
  </si>
  <si>
    <t>2-2024-033895</t>
  </si>
  <si>
    <t>1-2024-045135</t>
  </si>
  <si>
    <t>2-2025-057130</t>
  </si>
  <si>
    <t>1-2025-064142</t>
  </si>
  <si>
    <t>1. El formato se encuentra bien diligenciado. 
2. Solicitar soporte de usuarios exentos  2T-2024, Oct 22 de 2024.
3. Con radicado 2-2024-033895 del 1 de octubre se 2024 se realizó solicitud de soporte usuarios F6 del 4T-2023. 
4. El 9 oct/2024 con rad. 1-2024-045135 enviaron rpta y se hizo la revisión, inconsitencias en los NIU y solo mandan para 1 usuario.    
5. Se proyecto mesa de trabajo para el 4 de Dic/2024</t>
  </si>
  <si>
    <t>Juan Manuel Gallego</t>
  </si>
  <si>
    <t>2-2024-045465</t>
  </si>
  <si>
    <t>1-2024-058046</t>
  </si>
  <si>
    <t>2-2025-016300</t>
  </si>
  <si>
    <t>1-2025-028158</t>
  </si>
  <si>
    <t>1. Con radicado  1-2024-048195 RIOPAILA del 28 de octubre de 2024 envía información del formato 6 del 2 y 4T-2020, 2y 4T-2021, 2 y 4T-2022, 2 y 4T-2023 y 2T-2024.
2. Con radicado 2-2024-045465 del 16 de diciembre de 2024, se solicitan los soportes de usuarios exentos del 4T-2023</t>
  </si>
  <si>
    <t>Juan Carlos Niño</t>
  </si>
  <si>
    <t>2-2024-038863</t>
  </si>
  <si>
    <t>1-2024-051851
1-2025-008095
1-2025-008110</t>
  </si>
  <si>
    <t>19/11/2024
25/02/2025
25/02/2025</t>
  </si>
  <si>
    <t>2-2024-044714
1-2024-057706
2-2024-048178</t>
  </si>
  <si>
    <t>10/12/2024
23/12/2024
31/12/2024</t>
  </si>
  <si>
    <t>1-2025-001051</t>
  </si>
  <si>
    <t>2-2025-054721</t>
  </si>
  <si>
    <t>1-2025-063484</t>
  </si>
  <si>
    <t>1) SSPD notifica que recibe comunicación de solicitud de correcciones mediante : Notificación electrónica radicado entrada No 20245294978162
2) SSPD notifica que recibe comunicación de solicitud de información mediante : Notificación electrónica radicado entrada No 20245295463192
3) Se le otorga plazo para entrega de información de usuarios mediante radicado 2-2024-048178.</t>
  </si>
  <si>
    <t>Paola Peñaranda</t>
  </si>
  <si>
    <t>2-2024-034439</t>
  </si>
  <si>
    <t>1-2024-046795
1-2024-046029</t>
  </si>
  <si>
    <t>18/10/2024
16/10/2024</t>
  </si>
  <si>
    <t>2-2024-042600</t>
  </si>
  <si>
    <t>1-2024-057499
1-2025-000174
1-2025-007484
1-2025-009133
1-2025-009131
1-2025-009130
1-2025-009129
1-2025-009128
1-2025-009127</t>
  </si>
  <si>
    <t>20/12/2024
03/01/2025
21/02/2025
04/03/2025
04/03/2025
04/03/2025
04/03/2025
04/03/2025
04/03/2025</t>
  </si>
  <si>
    <t>2-2025-058500</t>
  </si>
  <si>
    <t>1-2026-001467</t>
  </si>
  <si>
    <t>2-2026-005488</t>
  </si>
  <si>
    <t>Se envió oficio 2-2025-005488 del 24-01-26, solicitando la aclaración ya que solo revisarona los 15 uusuarios reportados. Se dio un plazo de 15 días calendarios a aprtir de la recepción del oficio enviado por el MME</t>
  </si>
  <si>
    <t>2-2024-027835</t>
  </si>
  <si>
    <t xml:space="preserve"> 1-2025-011420</t>
  </si>
  <si>
    <t>2-2025-034728</t>
  </si>
  <si>
    <t>1-2025-048894
1-2025-048808
1-2025-048807
1-2025-048776</t>
  </si>
  <si>
    <t>29/09/2025
29/09/2025
29/09/2025
26/09/2025</t>
  </si>
  <si>
    <t>2-2025-062182</t>
  </si>
  <si>
    <t>1-2026-003674
1-2026-014316
1-2026-017947</t>
  </si>
  <si>
    <t>29/01/2026
30-03-2026
21-04-2026</t>
  </si>
  <si>
    <t>2-2026-005493</t>
  </si>
  <si>
    <t xml:space="preserve">La empresa remitio las correcciones muy fuera del termino.
 El campo "Código de actividad económica principal" no esta debidamente diligenciado </t>
  </si>
  <si>
    <t>Darwin Bonet Chamorro</t>
  </si>
  <si>
    <t>2-2024-030869</t>
  </si>
  <si>
    <t>1-2024-041139</t>
  </si>
  <si>
    <t>2-2024-039437</t>
  </si>
  <si>
    <t>1-2024-053896</t>
  </si>
  <si>
    <t>2-2025-062201</t>
  </si>
  <si>
    <t xml:space="preserve">1-2026-001550
1-2026-012093
1-2026-012694
1-2026-012704
1-2026-014424 </t>
  </si>
  <si>
    <t>15/01/2026
16/03/2026
18/03/2026
18/03/2026
30-03-2026</t>
  </si>
  <si>
    <t>2-2026-005439</t>
  </si>
  <si>
    <t>Se envió oficio 2-2026-005439 del 24-01-26, solicitando aclaración ya que solo revisaron los 28 usuarios reportados con posibles inconsistencias de 1,592.  Se dio un plazo de 15 días celandario contados a partir de la recepcón del oficio enviados por el MME.</t>
  </si>
  <si>
    <t>Luz Angela Ortíz</t>
  </si>
  <si>
    <t xml:space="preserve"> 2-2024-033801</t>
  </si>
  <si>
    <t>1-2024-046529</t>
  </si>
  <si>
    <t>2-2026-009100</t>
  </si>
  <si>
    <t>1-2026-014591
1-2026-014596</t>
  </si>
  <si>
    <t>La empresa dio respuesta al informe de observaciones mediante radicados 1-2026-014591 y -1-2026-014596 mabas del 31/03/26,  Enviolos osportes de los 5 usuarios solicitados.</t>
  </si>
  <si>
    <t>2-2024-027574</t>
  </si>
  <si>
    <t>1-2024-035694</t>
  </si>
  <si>
    <t>2-2024-036161</t>
  </si>
  <si>
    <t>21/10/2024</t>
  </si>
  <si>
    <t>1-2024-049659</t>
  </si>
  <si>
    <t>2-2026-006246</t>
  </si>
  <si>
    <t>1-2026-012757</t>
  </si>
  <si>
    <t>La empresa dio respuesta mediante radicadoo 1-2026-012757 del 19/03/26 al informe de observaciones. Aportan documentos que acreditan el cumplimiento de los requisitos y retiran la exención al usuario 404486, ya que no aportaron los documentos para la continuidad</t>
  </si>
  <si>
    <t xml:space="preserve">2-2024-033798 </t>
  </si>
  <si>
    <t>1-2024-045315
1-2025-000511</t>
  </si>
  <si>
    <t>10/10/2024
08/01/2025</t>
  </si>
  <si>
    <t>2-2025-053160</t>
  </si>
  <si>
    <t>1-2025-059642</t>
  </si>
  <si>
    <t>La empresa dio respuesta al informe de observaciones mediante radicado 1-2025-059642 el 28-11-25, anexando el informe con 13 usuarios</t>
  </si>
  <si>
    <t>2-2024-033880</t>
  </si>
  <si>
    <t>1-2024-044872</t>
  </si>
  <si>
    <t>2-2024-038866</t>
  </si>
  <si>
    <t>1-2024-054197 </t>
  </si>
  <si>
    <t>Luz Angela</t>
  </si>
  <si>
    <t>2-2025-048455</t>
  </si>
  <si>
    <t>1-2025-059271
1-2026-014158</t>
  </si>
  <si>
    <t>27/11/2025
27/03/2026</t>
  </si>
  <si>
    <t>2-2026-005521</t>
  </si>
  <si>
    <t xml:space="preserve">Se envia oficio de aclaración ya que de 6,186 solo revisaron 53 usuarios. Se dio un plazo de 15 días calendarios a partir de la recepción del oficio enviado por el MME. Afinia dio respuesta  mediante radicado 1-2026-014158 el 27 de marzo. </t>
  </si>
  <si>
    <t>SI</t>
  </si>
  <si>
    <t>2-2025-035606</t>
  </si>
  <si>
    <t>1-2025-0512021 y 1-2025-051202</t>
  </si>
  <si>
    <t>2-2025-062187</t>
  </si>
  <si>
    <t>1-2026-005417</t>
  </si>
  <si>
    <t>2-2026-005485</t>
  </si>
  <si>
    <t>VATIA,  mediante radicado 1-2026-012043 del 16-03-26 da respuesta  al requerimiento de aclaraciones, reportando el anexo con 1,591 usuarios después de la revisión y antes de la revisión 2,462</t>
  </si>
  <si>
    <t>2-2025-028056</t>
  </si>
  <si>
    <t>1-2025-039868</t>
  </si>
  <si>
    <t>2-2025-044977</t>
  </si>
  <si>
    <t>1-2025-061722</t>
  </si>
  <si>
    <t xml:space="preserve">Se recibe respuesta de la empresa 1-2025-039868, entregan información parcial y solicitan plazo pde 15 días para la entrega total de la información. Se generó oficio 22025-035610 del 27-ago-25, de aceptación de plazo, a la fecha no se ha recibido la información completa.  Se revisó los documentos soportes entregados parcialmente (23 soportes). Se solicitaron 46 usuarios, Enelar maniiesta que una vez que realizaron la revisión de exentos, registran 38 usuarios en el F6 del 4T-23, que el restante habian iniciado la exención en el 2024,
Se envi oficio de observaciones mediante radicado 2-2025-044977 del 09/10/25, </t>
  </si>
  <si>
    <t>2-2024-039422</t>
  </si>
  <si>
    <t>1-2024-052506</t>
  </si>
  <si>
    <t>2-2024-044644</t>
  </si>
  <si>
    <t>1-2025-007170</t>
  </si>
  <si>
    <t>2-2025-060685</t>
  </si>
  <si>
    <t>1-2026-000035
1-2026-002688</t>
  </si>
  <si>
    <t>2/01/2026
23/01/2026</t>
  </si>
  <si>
    <t xml:space="preserve">Se revisó la documentación de los 7 usuarios exentos. Se tabuló la información en las tablas anexas al oficio de observaciones, de los cuales 6 son industriales y 1 zona común. Se procederá a enerar el informe de observaciones para aprobación ya que el inicialmente aprobado esta solo para industriales y sitios turísticos. </t>
  </si>
  <si>
    <t>GREENYELLOW</t>
  </si>
  <si>
    <t>2-2024-033888</t>
  </si>
  <si>
    <t>1-2024-046431</t>
  </si>
  <si>
    <t>1-2024-046431  1-2024-052809 SSPD</t>
  </si>
  <si>
    <t>17/10/2024
25/11/2024</t>
  </si>
  <si>
    <t>Sergio</t>
  </si>
  <si>
    <t>2-2025-052245</t>
  </si>
  <si>
    <t>1-2025-060503</t>
  </si>
  <si>
    <r>
      <rPr>
        <sz val="9"/>
        <color rgb="FF000000"/>
        <rFont val="Century Gothic"/>
        <family val="2"/>
      </rPr>
      <t xml:space="preserve">1.  El registro de la fila 33 no tiene NIU. Tenía pocas correcciones al F6 entonces se hizo la solicitud en el mismo oficio de solicitud de información de soportes de usuarios  exentos. 
2. Enviaron soportes de los usuarios exentos solicitados con radicado 1-2024-046431, pero presentan inconsistencias pendiente proyectar el oficio.
3. Con radicado 1-2024-052809 del 25 de noviembre de 2024, la SSPD hizo requerimiento  sobre solicitud de corrección del F6 del 4T-2023.
</t>
    </r>
    <r>
      <rPr>
        <i/>
        <sz val="9"/>
        <color rgb="FF000000"/>
        <rFont val="Century Gothic"/>
        <family val="2"/>
      </rPr>
      <t xml:space="preserve">Se hizo el empalme el 13 de sep/25. con Sergio Andrés, pendiente revisar documentos  de acuerdo con la nueva metodología y tabular la informacion en las tablas diseñadas para el oficio de observaciones.
</t>
    </r>
    <r>
      <rPr>
        <sz val="9"/>
        <color rgb="FF000000"/>
        <rFont val="Century Gothic"/>
        <family val="2"/>
      </rPr>
      <t>se generó el oficio de observaciones y esta paa revisión.</t>
    </r>
  </si>
  <si>
    <t>2-2024-028225  1-2024-049527 SSPD</t>
  </si>
  <si>
    <t>22/08/2024
5/11/2024</t>
  </si>
  <si>
    <t>1-2024-038880</t>
  </si>
  <si>
    <t>2-2024-033796</t>
  </si>
  <si>
    <t>1-2024-045168</t>
  </si>
  <si>
    <t>2-2025-016309</t>
  </si>
  <si>
    <t> 1-2025-028384</t>
  </si>
  <si>
    <r>
      <rPr>
        <sz val="9"/>
        <color rgb="FF000000"/>
        <rFont val="Century Gothic"/>
        <family val="2"/>
      </rPr>
      <t xml:space="preserve">1. Se solicita corrección del formato F6. 
2. El 10 oct/2024 envían soportes de usuarios con Rad. 1-2024-045168.  
3. Se hace revisión de los soportes enviados del 4T-2023, no hay carta inicial de la solicitud, presentan 4 solicitudes de exención pero en ellas no se relaciona el NIU.   
4. El 25 de octubre se proyecta oficio en ARGO para solicitud de soportes de usuarios exentos del 2T-2024.  
5. Con radicado 1-2024-049527 del 5 de noviembre de 2024 la SSPD hace requerimiento a MESSER por corrección del F6 del 4T-2023.
</t>
    </r>
    <r>
      <rPr>
        <i/>
        <sz val="9"/>
        <color rgb="FF000000"/>
        <rFont val="Century Gothic"/>
        <family val="2"/>
      </rPr>
      <t xml:space="preserve">Se hizo el empalme el 13 de aogo/25. con Sergio Andrés, pendiente revisar documentos  de acuerdo con la nueva metodología y tabular la informacion en las tablas diseñadas para el oficio de observaciones.  
</t>
    </r>
    <r>
      <rPr>
        <sz val="9"/>
        <color rgb="FF000000"/>
        <rFont val="Century Gothic"/>
        <family val="2"/>
      </rPr>
      <t xml:space="preserve">Se generó oficio de observaciones esta en revisión. Solo tiene dos usuarios </t>
    </r>
  </si>
  <si>
    <t>2-2024-027575
2-2025-010144</t>
  </si>
  <si>
    <t>16/08/2024
21/03/2025</t>
  </si>
  <si>
    <t>1-2024-037225
1-2025-015419
1-2025-015420
1-2025-016011</t>
  </si>
  <si>
    <t>28/08/2024
07/04/2025
07/04/2025
07/04/2025</t>
  </si>
  <si>
    <t>2-2025-016271</t>
  </si>
  <si>
    <t>1-2025-026250</t>
  </si>
  <si>
    <t>Nicolas</t>
  </si>
  <si>
    <t>2-2025-060939</t>
  </si>
  <si>
    <t>1-2026-000406</t>
  </si>
  <si>
    <t xml:space="preserve">Enviaron el formato actualizado pero solo con 390 usuarios y deberían ser 917
Se tiene reunión con Nicolás para la entrega de la empresa y explicación de caso particular de exención a algunos usuarios qe no aplicaban 
Se hizo el empalme conNicolás el 29-ago/25, pendiente ajusar la revisión a la nueva metodología y tabular en las tablas diseñadas para el oficio de observaciones.
Se esta trabakando en la revisión de loos documetos de los 39 usuarios. </t>
  </si>
  <si>
    <t>2-2024-039423</t>
  </si>
  <si>
    <t>1-2024-052483</t>
  </si>
  <si>
    <t>2-2024-044657</t>
  </si>
  <si>
    <t>1-2024-057789
1-2024-057790
1-2024-057846
1-2024-057847
1-2024-057848</t>
  </si>
  <si>
    <t>24/12/2024
24/12/2024
26/12/2024
26/12/2024
26/12/2024</t>
  </si>
  <si>
    <t>2-2025-062160</t>
  </si>
  <si>
    <t>1-2026-009812</t>
  </si>
  <si>
    <t xml:space="preserve">Mediante radicado 1-2026-001856 del 19-01-26, se da respuesta y se concede plazo de  60 días. 
El 03-03-26 mediante radicado 1-2026-009812, se recibe  respuesta del informe. </t>
  </si>
  <si>
    <t xml:space="preserve"> 2-2025-034401</t>
  </si>
  <si>
    <t>1-2025-044108 / 1-2025-044109
1-2025-044110 / 1-2025-044113 
1-2025-044119 / 1-2025-044120
1-2025-044122</t>
  </si>
  <si>
    <t>2-2025-060932</t>
  </si>
  <si>
    <t>1-2026-002101</t>
  </si>
  <si>
    <t xml:space="preserve">El 04-sept-2025 mediante los rdicados registrados en la columna R , Enertotal envió la información de los 98 usuarios solicitados. Se revisó la documentación entregada por la empresa y se tabulón en las tablas de revisión anexas al oficio de observaciones. Estos usuarios estánsegmentados en industriales, sitios turísticos, SAL y zonas comunes, en tal sentido y teniendo en cuenta que el oficio de observaciones aprobado está para industriales y sitios turísticos, se queda a la espera de generar el oficio que contenga todos lso tipos de usuarios. </t>
  </si>
  <si>
    <t>2-2024-033894</t>
  </si>
  <si>
    <t>1-2024-045058</t>
  </si>
  <si>
    <t>2-2024-041126
2-2025-033738</t>
  </si>
  <si>
    <t>26/11/2024
14/08/2025</t>
  </si>
  <si>
    <t>1-2024-055717</t>
  </si>
  <si>
    <t xml:space="preserve">"Se envió comunicación 2-2025-033738 el 14-ago-25, reiterando la solicitud de entrega de la documentación soporte de usuarios exentos. 
El 22/ago/25, envian correo electrónico y radicado con el ·No. 1-2025-043033, solicitando plazo
En reunión de seguimiento Jhan Esteban manifestó que lo escalaria con  J.C.P. y la Ing. O.R.J. ya que la empresa esta intervenida por la SSP
</t>
  </si>
  <si>
    <t>2-2024-031658</t>
  </si>
  <si>
    <t>1-2024-041992
1-2024-044668</t>
  </si>
  <si>
    <t>20/09/2024
08/10/2024</t>
  </si>
  <si>
    <t>2-2024-045422</t>
  </si>
  <si>
    <t>1-2024-058458</t>
  </si>
  <si>
    <t>2-2025-018890</t>
  </si>
  <si>
    <t>1-2025-029314</t>
  </si>
  <si>
    <t>La empresa responde que no atiende ningun usuario exento de contribución contradiciendo su reporte inicial .</t>
  </si>
  <si>
    <t>Grupo EPM</t>
  </si>
  <si>
    <t>2-2024-046438</t>
  </si>
  <si>
    <t>1-2025-000240</t>
  </si>
  <si>
    <t>2-2025-060679</t>
  </si>
  <si>
    <t>1-2026-017384</t>
  </si>
  <si>
    <t>1. Reportan dos veces el F6, adicional lo reportan con el formato antiguo, enviaron oficio en el cual piden plazo para iniciar a reportar en el nuevo formato tentativamente en el 2T-2024. Se hizo revisión de los primeros 11.000 usuarios exentos y se subió a ARGO oficio para revisión de soportes a solicitar, se retiró el oficio hasta tanto el Ing. Esteban no revise los usuarios a pedir 1 Nov/2024.
2.  Subía a ARGO el 21 de noviembre de 2024 el oficio de solicitud de usuarios exentos del 4T-2023 de EPM para revisión, de un total de 21.304 usuarios solicité 634 usuarios para que nos sea remitida la información soporte para el otorgamiento de la exención.
3. Se revaluaron los  soportes de usuarios solicitados para el 4T-2023 a 229 usuarios.
4. Con radicado 2-2024-046438 del 19 de diciembre de 2024 se hace solicitud de soporte de usuarios exentos del 4T-2023.</t>
  </si>
  <si>
    <t>Claudia Lizarazo</t>
  </si>
  <si>
    <t xml:space="preserve">correo electrónico.  </t>
  </si>
  <si>
    <t>1-2024-035905</t>
  </si>
  <si>
    <t>Claudia</t>
  </si>
  <si>
    <t>2-2024-033896</t>
  </si>
  <si>
    <t>1-2024-053781
1-2024-054069</t>
  </si>
  <si>
    <t>29/11/2024
02/12/2024</t>
  </si>
  <si>
    <t>1) La empresa responde a solicitud de información, pendiente de radicado.</t>
  </si>
  <si>
    <t xml:space="preserve">2-2024-031649  </t>
  </si>
  <si>
    <t>1-2024-042035
1-2024-042032</t>
  </si>
  <si>
    <t>23/09/2024
23/09/2024</t>
  </si>
  <si>
    <t>2-2024-045468</t>
  </si>
  <si>
    <t>1-2024-058298, 1-2024-058299, 1-2024-058300, 1-2024-058301, 1-2024-058302, 1-2024-058303, 1-2024-058304, 1-2024-058305, 1-2024-058306, 1-2024-058307, 1-2024-058308, 1-2024-058310, 1-2024-058311, 1-2024-058312, 1-2024-058315, 1-2024-058316, 1-2024-058318, 1-2024-058320, 1-2024-058321, 1-2024-058323, 1-2024-058324, 1-2024-058325, 1-2024-058327, 1-2024-058328</t>
  </si>
  <si>
    <t>2-2025-052287</t>
  </si>
  <si>
    <t>1-2025-059145</t>
  </si>
  <si>
    <t>1) La SSPD reporta como recibido la solciitud de infgormación a la empresa mediante radicado 20245295548232.</t>
  </si>
  <si>
    <t>Jeshua Junca</t>
  </si>
  <si>
    <t>2-2024-028235</t>
  </si>
  <si>
    <t>1-2024-037440</t>
  </si>
  <si>
    <t xml:space="preserve">2-2024-038869  </t>
  </si>
  <si>
    <t>1-2024-053387</t>
  </si>
  <si>
    <t>2-2025-014293</t>
  </si>
  <si>
    <t>1-2025-046941</t>
  </si>
  <si>
    <t>REFINERÍA DE CARTAGENA S.A.S - REFICAR</t>
  </si>
  <si>
    <t>REFICAR</t>
  </si>
  <si>
    <t>Se realizó consulta a la empresa si atiende usuarios exentos por medio de radicado 2-2024-031655 del 13 de septiembre de 2024, la empresa a través de radicado 1-2024-042395 del  24 de septiembre de 2024, indicó que no atiene usuarios exentos de la contribución.</t>
  </si>
  <si>
    <t>ECOPETROL ENERGIA (1297)</t>
  </si>
  <si>
    <t>Juan Camilo Pérez</t>
  </si>
  <si>
    <t xml:space="preserve">no se le solicitó sonsulta a la empresa sobre si atiende usuarios exentos, toda vez que la empresa se encuentra en liquidación y cierre, su última validación fue para el 4Tde 2022, despues de este periodo, la empresa no le aplica validación </t>
  </si>
  <si>
    <t>SPECTRUM RENOVAVEIS S.A.S. E.S.P.</t>
  </si>
  <si>
    <t>SPECTRUM</t>
  </si>
  <si>
    <t>Se realizó consulta a la empresa si atiende usuarios exentos por medio de radicado 2-2024-031650 del 13 de septiembre de 2024, la empresa a través de radicado 1-2024-041283 del  17 de septiembre de 2024, indicó que no atiene usuarios exentos de la contribución.</t>
  </si>
  <si>
    <t>DISTRIBUIDORA Y COMERCIALIZADORA DE ENERGIA S.A. E.S.P. -DICEL</t>
  </si>
  <si>
    <t>DICEL</t>
  </si>
  <si>
    <t xml:space="preserve">no se le solicitó sonsulta a la empresa sobre si atiende usuarios exentos, toda vez que la empresa se encuentra en liquidación y cierre, su última validación fue para el 2Tde 2023, despues de este periodo, la empresa no le aplica validación </t>
  </si>
  <si>
    <t>2-2025-016272</t>
  </si>
  <si>
    <t>1-2025-026292
1-2025-026368</t>
  </si>
  <si>
    <t>2-2025-062133</t>
  </si>
  <si>
    <t>1-2026-002297</t>
  </si>
  <si>
    <t>2-2026-005500
1-2026-009913
1-2026-011328
1-2026-013373
1-2026-014517
1-2026-016936
1-2026-019785</t>
  </si>
  <si>
    <t>24/2/2026
3/3/2026
11/3/2026
24/3/2026
30/3/2026
14/4/2026
29/4/2026</t>
  </si>
  <si>
    <t xml:space="preserve"> Deben actualizar formato </t>
  </si>
  <si>
    <t>SSPD</t>
  </si>
  <si>
    <t>1) Se reporto a la SSPD bajo radicado 2-2024-035707 del 16 de octubre de 2024
2) La SSPD notifica radicado de entrada con No. 20245294612282 del 17 de octubre de 2024
3) Se va a solicitar a la empresa el formato del cuarto trimestre de 2023 y la información de los usuarios que atienden ese trimestre.</t>
  </si>
  <si>
    <t>2-2024-033797</t>
  </si>
  <si>
    <t>1-2024-052675</t>
  </si>
  <si>
    <t>2-2025-041779</t>
  </si>
  <si>
    <t>1-2025-062810</t>
  </si>
  <si>
    <t>La empresa se reporta ante la SSPD mediante radicado 2-2025-014292</t>
  </si>
  <si>
    <t>2-2024-039424</t>
  </si>
  <si>
    <t>1-2024-054373</t>
  </si>
  <si>
    <t>2-2024-045467</t>
  </si>
  <si>
    <t>1-2025-000540                                        1-2025-000542</t>
  </si>
  <si>
    <t> 2-2025-061295</t>
  </si>
  <si>
    <t>1-2026-004614
1-2026-011598</t>
  </si>
  <si>
    <t>4/02/2026
24/02/2026</t>
  </si>
  <si>
    <t>2-2026-005496</t>
  </si>
  <si>
    <t>1) SSPD notifica que recie comunicación mediante : Notificación electrónica radicado entrada No 20245295046722
2) La SSPD notifica que recibió copia de la solicitu de información mediente radicado 20245295548212</t>
  </si>
  <si>
    <t>2-2025-034725</t>
  </si>
  <si>
    <t>1-2025-043462</t>
  </si>
  <si>
    <t>2-2025-057202</t>
  </si>
  <si>
    <t>1-2025-063244</t>
  </si>
  <si>
    <t>1. Con rad. 1-2024-045130 de 9 de oct/2024 SSPD hizo requerimiento a PEESA 032853 con relación a la omisión del reporte del formato 6, PEESA había dado respuesta con el radicado 1-2024-038585, con fecha 3 de septiembre de 2024. 
2. Con rad. 1-2024-045505 de 11 de octubre de 2024, PEESA aclara que atiende 11 usuarios exentos y no 9 como inicialmente había informado, pero no han enviado el F6 con los usuarios.</t>
  </si>
  <si>
    <t>GENERSA S.A.S. ESP</t>
  </si>
  <si>
    <t>GENERSA</t>
  </si>
  <si>
    <t>Se realizó consulta a la empresa si atiende usuarios exentos por medio de radicado 2-2024-034204 del 3 de octubre de 2024, la empresa a través de radicado 1-2024-045443 del  10 de octubre de 2024, indicó que no atiene usuarios exentos de la contribución.</t>
  </si>
  <si>
    <t>2-2024-027828</t>
  </si>
  <si>
    <t>1-2024-036153</t>
  </si>
  <si>
    <t>2-2024-038843</t>
  </si>
  <si>
    <t>1-2024-053854</t>
  </si>
  <si>
    <t>2-2025-016298</t>
  </si>
  <si>
    <t>1-2025-039487</t>
  </si>
  <si>
    <t>correo electrónico, 1-2024-035171</t>
  </si>
  <si>
    <t>11/06/2024      15/08/2024</t>
  </si>
  <si>
    <t>Correo electrónico</t>
  </si>
  <si>
    <t>Esteban-Miguelita</t>
  </si>
  <si>
    <t>2-2024-047294</t>
  </si>
  <si>
    <t>1-2025-003564                                 1-2025-013660      1-2025-013667         1-2025-013668        1-2025-013669      1-2025-044721</t>
  </si>
  <si>
    <t>30/01/2025      28/03/2025</t>
  </si>
  <si>
    <t>1. Sin codigos de actividad ecónomica y tipo de exención . Con rad. 1-2024-045235 de oct 10 de 2024 la SSPD le hace requerimiento por el no envío de solicitud de información, pero no da fecha límite de envío. 
2. El 17 de octubre de 2024, subí oficio a ARGO con observaciones de los soportes enviados de los usuarios exentos de la prueba piloto del 4T-2023 está en revisión de la Dra. Ximena Chávez, 12 de noviembre de 2024.
3. Con radicado 2-2024-047294 del 27 de diciembre de 2024, se envía oficio con observaciones y requerimientos de la revisión de los soportes de usuarios exentos enviados del 4T-2023.</t>
  </si>
  <si>
    <t>DICELER</t>
  </si>
  <si>
    <t>2-2024-029930
2-2024-038872</t>
  </si>
  <si>
    <t>2/09/2024
10/11/2024</t>
  </si>
  <si>
    <t>1-2024-058408</t>
  </si>
  <si>
    <t>2-2025-013381</t>
  </si>
  <si>
    <t>1-2025-021830</t>
  </si>
  <si>
    <t>2-2025-062415</t>
  </si>
  <si>
    <t>1-2026-001450</t>
  </si>
  <si>
    <r>
      <rPr>
        <sz val="9"/>
        <color rgb="FF000000"/>
        <rFont val="Century Gothic"/>
        <family val="2"/>
      </rPr>
      <t xml:space="preserve">1. Formato desactualizado inicialmente con 233 usuarios exentos. Con rad. 1-2024-045131 de oct 9 de 2024, SSPD hace requerimiento por no envío de actualización 4T-2023 y 2T-2024. 
2. En Oct 16/2024 el ing. Niño, envió archivo con actualizacion de F6 de fecha julio 26 de 2024 y envían en Oct 16/2024 archivos de 1T-2024, 2T-2024, 3T-2024 y 4T-2023, </t>
    </r>
    <r>
      <rPr>
        <b/>
        <sz val="9"/>
        <color rgb="FF000000"/>
        <rFont val="Century Gothic"/>
        <family val="2"/>
      </rPr>
      <t>este último con solo 83 usuarios exentos</t>
    </r>
    <r>
      <rPr>
        <sz val="9"/>
        <color rgb="FF000000"/>
        <rFont val="Century Gothic"/>
        <family val="2"/>
      </rPr>
      <t>, los cuales vienen mal diligenciados. Se proyecta oficio en  ARGO en Oct 18 de 2024.</t>
    </r>
    <r>
      <rPr>
        <b/>
        <sz val="9"/>
        <color rgb="FF000000"/>
        <rFont val="Century Gothic"/>
        <family val="2"/>
      </rPr>
      <t xml:space="preserve"> 
</t>
    </r>
    <r>
      <rPr>
        <sz val="9"/>
        <color rgb="FF000000"/>
        <rFont val="Century Gothic"/>
        <family val="2"/>
      </rPr>
      <t>3. 12 de noviembre de 2024, con radicado 2-2024-038872 se envió por gestión cada oficio de solicitud de corrección del formato 6 del 4T-2023 (se envió realmente el 25 de noviembre de 2024).
4. Al 3 de diciembre de 2024 no han enviado respuesta, la cual debía haber sido remitida el 02 de diciembre de 2024.
5. Con el correo de Subsidios SIN revisado el 30 de diciembre de 2024, está una remisión de Diceler con la corrección del Formato 6 del 4T-2023, el cual dice haber sido enviado desde el 13 de noviembre de 2024</t>
    </r>
  </si>
  <si>
    <t>2-2024-033892</t>
  </si>
  <si>
    <t>1-2024-045309 de la SSPD</t>
  </si>
  <si>
    <t>1-2024-049179</t>
  </si>
  <si>
    <t>2-2025-057203</t>
  </si>
  <si>
    <t>1-2026-004869</t>
  </si>
  <si>
    <t>1. La empresa no reporta usuarios exentos en el 4T-2023, enviado en Agosto 23/2024. 
2. Como tenía tan pocas correcciones al F6 se hizo la solicitud en el mismo oficio de solicitud de información de soportes de usuarios  exentos. 
3. Con rad. 1-2024-045309 de oct 10 de 2024 la SSPD le hace requerimiento a la empresa NEU ENERGY por el no envío de información solicitada. 
4. El 1 de noviembre de 2024 se recibe información por mail del F6 corregido y archivos de soportes del 4T-2023</t>
  </si>
  <si>
    <t>2-2024-027823</t>
  </si>
  <si>
    <t>1-2024-037362
1-2024-042037</t>
  </si>
  <si>
    <t>28/08/2024
23/09/2024</t>
  </si>
  <si>
    <t>2-2024-044716</t>
  </si>
  <si>
    <t>1-2024-058381</t>
  </si>
  <si>
    <t>2-2025-062379</t>
  </si>
  <si>
    <t>1-2026-001234
1-2026-001905
1-2026-019279</t>
  </si>
  <si>
    <t>14/01/2026
19-01-2026
27-04-2026</t>
  </si>
  <si>
    <t>2-2026-004560</t>
  </si>
  <si>
    <t>1)La empresa respondió mediante el radicado 1-2024-037362 del 28 de agosto de 2024 solicitando ampliación de plazo para la actualización del F6.
2) Este ministerio le amplio el plazo 15 días más mediante radicado 2-2024-031590 del 13 de septiembre de 2024
3) La empresa mediante el radicado 1-2024-042037 del 23 de septiembre de 2024 envió actualización F6 con correcciones.
4) La SSPD respondió a la solicitud de correcciones con radicado 20242235101251 del 15 de noviembre de 2024
5) La empresa le respondió a la SSPD con radicado de la empresa 202400012351 del 19 de noviembre de 2024</t>
  </si>
  <si>
    <t>2-2024-041966</t>
  </si>
  <si>
    <t>1-2024-054719</t>
  </si>
  <si>
    <t>2-2024-045466</t>
  </si>
  <si>
    <t>1-2024-057579</t>
  </si>
  <si>
    <t>2-2025-052285</t>
  </si>
  <si>
    <t>1-2025-060742
1-2026-018713</t>
  </si>
  <si>
    <t>5/12/2025
23/04/2026</t>
  </si>
  <si>
    <t>1) La SSPD notifica con radicado de entrada 20245295320502 el envío de la solicitud de correcciones a ITALCOL.</t>
  </si>
  <si>
    <t>2-2024-039420</t>
  </si>
  <si>
    <t>1-2024-052520</t>
  </si>
  <si>
    <t>2-2024-044647</t>
  </si>
  <si>
    <t>1-2024-056729
1-2024-056724</t>
  </si>
  <si>
    <t>2-2025-043138</t>
  </si>
  <si>
    <t>1-2025-052126</t>
  </si>
  <si>
    <t>1) SSPD notifica que recie comunicación mediante : Notificación electrónica radicado entrada No 20245295046272</t>
  </si>
  <si>
    <t>2-2024-031185</t>
  </si>
  <si>
    <t>1-2024-041366</t>
  </si>
  <si>
    <t>2-2024-038873</t>
  </si>
  <si>
    <t>1-2024-053362                                         1-2024-053377</t>
  </si>
  <si>
    <t>2-2025-054990</t>
  </si>
  <si>
    <t>1-2025-062872</t>
  </si>
  <si>
    <t>la empresa mediante radicado 1-2025-061518 del 11 de diciembre de 2025, solicitó ampliación de 5 dias para remitir la informmacion, la cual allego el 18 de diciembre con el radicado 1-2025-062872</t>
  </si>
  <si>
    <t>2-2024-028426</t>
  </si>
  <si>
    <t>1-2024-037829</t>
  </si>
  <si>
    <t>2-2024-040148</t>
  </si>
  <si>
    <t>1-2025-009697</t>
  </si>
  <si>
    <t>2-2025-062380</t>
  </si>
  <si>
    <t>1-2026-001235
1-2026-014908</t>
  </si>
  <si>
    <t>14/01/2026
1/04/2026</t>
  </si>
  <si>
    <t>2-2026-004561</t>
  </si>
  <si>
    <t>1. El campo "Código de actividad económica principal" no esta debidamente diligenciado .
 2. En la actualización de correcciones vienen 131 usuarios exentos (disminuyó), y vienen nuevamentes 3 usuarios con consumo y facturaciónen cero,  Azcárate Echeverri asociados, Giraldo Nelly del Socorro y Hda. La Colorada Km4. 
3. Se proyectó en ARGO el 24 de octubre de 2024 oficio de solicitud y soportes para usuarios exentos y está en revisión.
4. Con radicado  2-2024-028426  del 23 de agosto de 2024 se hace solicitud de corrección al F6. 
5. Con radicado  1-2024-037829 de 28 de agosto de 2024 CETSA da respuesta a la solicitud de corrección del F6
6. Con radicado 2-2024-040148 de 19 de noviembre de 2024 se hace solicitud de los soportes de 23 usuarios del 4T-2023, el 4 de diciembre de 2024 debe dar respuesta a la solicitud.</t>
  </si>
  <si>
    <t>En Argo</t>
  </si>
  <si>
    <t>Correo electronico</t>
  </si>
  <si>
    <t>Descripción</t>
  </si>
  <si>
    <t>Estado</t>
  </si>
  <si>
    <t>No aplica</t>
  </si>
  <si>
    <t>PRINCIPALES</t>
  </si>
  <si>
    <t>Revisión formato contribuyentes exentos</t>
  </si>
  <si>
    <t>RFC</t>
  </si>
  <si>
    <t>Solicitud de correcciones  y/o actualización al formato 6</t>
  </si>
  <si>
    <t>SCFC</t>
  </si>
  <si>
    <t>EPM y GECELCA</t>
  </si>
  <si>
    <t>Se esta realizando o ya se realizó la solicitud información</t>
  </si>
  <si>
    <t>QI ENERGY y EMCALI</t>
  </si>
  <si>
    <t>Ya llegó la información de la empresa y se está o se va empezar a revisar la información empresa</t>
  </si>
  <si>
    <t>EBSA y CELSIA</t>
  </si>
  <si>
    <t>Proyección Oficio final</t>
  </si>
  <si>
    <t>AFINIA, AIR-E y ENELAR</t>
  </si>
  <si>
    <t>Reportada ante la SSPD por no reportar formato</t>
  </si>
  <si>
    <t>Empresas que no reportan</t>
  </si>
  <si>
    <t>2T 2024</t>
  </si>
  <si>
    <t>Radicado oficio a ESP</t>
  </si>
  <si>
    <t>Javier Pinzón</t>
  </si>
  <si>
    <t>Deben actualizar formato.</t>
  </si>
  <si>
    <t>Reportan 10 usuarios con código de actividad económica que no aplica exención.</t>
  </si>
  <si>
    <t>No presenta formato de usuarios exentos.</t>
  </si>
  <si>
    <t>2-2024-029930</t>
  </si>
  <si>
    <t>En agosto 9 se subió al Argo. 22 Oct/2024, se debe solicitar corrección del los formatos de 4T-2023 y 2T-2024 pues enviaron formato con errores. 
2. Se está pendiente que conteste oficio de correccion del F6 del 4T-2023 para solicitar corrección del F6 del 2T-2024 que también presenta errores.</t>
  </si>
  <si>
    <t xml:space="preserve">2-2024-028237
1-2024-040279  </t>
  </si>
  <si>
    <t>22/08/2024
12/09/2024</t>
  </si>
  <si>
    <r>
      <rPr>
        <b/>
        <sz val="9"/>
        <color rgb="FF000000"/>
        <rFont val="Century Gothic"/>
      </rPr>
      <t xml:space="preserve">1-2024-040275 </t>
    </r>
    <r>
      <rPr>
        <b/>
        <sz val="9"/>
        <color rgb="FFFF0000"/>
        <rFont val="Century Gothic"/>
      </rPr>
      <t>Es un Rad de ENELX</t>
    </r>
  </si>
  <si>
    <t xml:space="preserve">Formato desactualizado </t>
  </si>
  <si>
    <t>Celdas vacias, algunos registros no tienen codigos de actividad economica principal y tipo de exención (los dos archivos)</t>
  </si>
  <si>
    <t>Reportan 17 usuarios con código de actividad económica que no aplica exención.</t>
  </si>
  <si>
    <t xml:space="preserve">La columna "Código de actividad económica principal" esta mal diligenciada. Asi mismo, la columa tipo exencion" para algunos registros aparece vacio.
</t>
  </si>
  <si>
    <t>Reportan 48 usuarios con código de actividad económica que no aplica exención y varios con consumos en cero.</t>
  </si>
  <si>
    <t xml:space="preserve">La empresa diligenciò mal la columna de consumo y facturaciòn dejando cada mes una fila lo que provoca una triplicaciòn de datos  y filas vacias </t>
  </si>
  <si>
    <t>No reportan con el F6</t>
  </si>
  <si>
    <t>Reportan 20 usuarios con código de actividad económica que no aplica exención y no reportan cód FSSRI incumbente.</t>
  </si>
  <si>
    <t>Reportan 4 usuarios con código de actividad económica que no aplica exención.</t>
  </si>
  <si>
    <t> 2-2024-032615
1-2024-052808 SSPD</t>
  </si>
  <si>
    <t>23/09/2024
25/11/2024</t>
  </si>
  <si>
    <t xml:space="preserve">1. Vienen usuarios con codigo de actividad economica en cero. La SSPD con rad. 1-2024-045235 hizo requerimiento a EBSA , relacionada con la corrección del formato 6 del segundo trimestre de 2024, pero EBSA ya había contestado con rad. 1-2024-043967 del 3 de oct/2024
2. La SSPD envió requerimiento a EBSA con rad. 20242235101721
3. Con radicado 1-2024-052808 del  25 de noviembre de 2024,  requerimiento de la SSPD corrección F6. </t>
  </si>
  <si>
    <t>Trae consumos en cero</t>
  </si>
  <si>
    <t>No reportan usuarios exentos</t>
  </si>
  <si>
    <t>Reportan el código de actividad económica con la descripción de la actividad.</t>
  </si>
  <si>
    <t>2-2024-028255 
2-2024-032855 Ampliación de plazo.
2-2024-046439</t>
  </si>
  <si>
    <t>22/08/2024 - 24/09/2024.
19/12/2024</t>
  </si>
  <si>
    <r>
      <rPr>
        <sz val="9"/>
        <color rgb="FF000000"/>
        <rFont val="Century Gothic"/>
        <family val="2"/>
      </rPr>
      <t>1. Con el Rad. 1-2024-040386 de fecha 12/09/2024, EPM informa sobre los avances de actualizaciòn del F6. El  5 de noviembred de 2024, la SSPD hace requerimiento a EPM por corrección del Formato 6. 
2. Con radicado 1-2024-050394  del 12 de noviembre de 2024 EPM envía F6 actualizado.
3. Noviembre 26 de 2024, en ARGO está oficio de solicitud de corrección al F6 que habían enviado en el formato actualizado.
4. Con radicado 2-2024-046439 del 19 de diciembre de 2024 se hace solicitud de corrección del F6 del 2T-2024.
5.</t>
    </r>
    <r>
      <rPr>
        <sz val="9"/>
        <color rgb="FFFF0000"/>
        <rFont val="Century Gothic"/>
        <family val="2"/>
      </rPr>
      <t xml:space="preserve"> Con radicado 1-2024-058268 del 30 de diciembre de 2024, EPM envía respuesta a solicitud de correcciones del F6 del 2T-2024</t>
    </r>
    <r>
      <rPr>
        <sz val="9"/>
        <color rgb="FF000000"/>
        <rFont val="Century Gothic"/>
        <family val="2"/>
      </rPr>
      <t xml:space="preserve">. </t>
    </r>
    <r>
      <rPr>
        <b/>
        <sz val="9"/>
        <color rgb="FFFF0000"/>
        <rFont val="Century Gothic"/>
        <family val="2"/>
      </rPr>
      <t>PENDIENTE DE REVISION.</t>
    </r>
  </si>
  <si>
    <t>ok. Usuarios con NIU =0.</t>
  </si>
  <si>
    <t xml:space="preserve">Reportan varios usuarios con facturaciòn negativa y facturaciòn sin reportar consumo </t>
  </si>
  <si>
    <t>OK</t>
  </si>
  <si>
    <t xml:space="preserve">Rpta donde dicen que manejan 9 usuarios exentos RAD. 1-2024-038585. En  Oct 11/2024 Rad. 1-2024-045505 dicen que manejan 11 usuarios exentos. </t>
  </si>
  <si>
    <t xml:space="preserve">2-2024-034204 </t>
  </si>
  <si>
    <t>Reportan 3 usuarios con código de actividad económica que no aplica exención.</t>
  </si>
  <si>
    <t xml:space="preserve">Còdigo actividad economica de los dos usuarios reportados mal diligenciado </t>
  </si>
  <si>
    <t>Reportan 90 usuarios con código de actividad económica que no aplica exención y varios con consumos en cero.</t>
  </si>
  <si>
    <t>2-2024-046480</t>
  </si>
  <si>
    <t>1) Se le otorga plazo a la empresa para el envío de información de usuarios exentos mediante radicado 2-2024-048287</t>
  </si>
  <si>
    <t>Reportan 303 usuarios con código de actividad económica que no aplica exención.</t>
  </si>
  <si>
    <t>2-2024-027831</t>
  </si>
  <si>
    <t>No ha dado respuesta.</t>
  </si>
  <si>
    <t>La empresa ya no presta servicio a usuarios finales desde el primer trimestre de 2023</t>
  </si>
  <si>
    <t>Reportan 1 usuarios con código de actividad económica que no aplica exención.</t>
  </si>
  <si>
    <t>2-2024-045435</t>
  </si>
  <si>
    <t>1-2024-057526</t>
  </si>
  <si>
    <t>1. Con radicado 2-2024-045435 del 16 de diciembre de 2024 se hace solicitrud de soporte de usuarios exentos del 2T-2024.
2. Con radicado 1-2024-057526 del 20 de diciembre de 2024 envían respuesta y soporte de usuarios exentos del 2T-2024 para revisión.</t>
  </si>
  <si>
    <t>2-2024-046437</t>
  </si>
  <si>
    <t>1. Con radicado 2-2024-046437 del 19 de diciembre se 2024, se hace solicitud de soportes de usuarios exentos del 2T-2024.</t>
  </si>
  <si>
    <t xml:space="preserve">No envìo formato F6 </t>
  </si>
  <si>
    <t>Reportan 37 usuarios con código de actividad económica que no aplica exención y varios con consumos en cero.</t>
  </si>
  <si>
    <t>Reportan 76 usuarios con código de actividad económica que no aplica exención.</t>
  </si>
  <si>
    <t xml:space="preserve">21  usuarios no se les diligenciò la columna F  y G </t>
  </si>
  <si>
    <t>2-2024-040152</t>
  </si>
  <si>
    <t>1-2024-053158</t>
  </si>
  <si>
    <t>1. Con radicado 2-2024-040152 del 19 de noviembre de 2024, se hace soliciutu de soporte de usuarios exentos del 2T-2024.
2.Con radicado 1-2024-053158 del 26 de noviembre de 2024, Drummond envía rpta a solicitud de documentación de usuarios exentos del 2T-2024.</t>
  </si>
  <si>
    <t xml:space="preserve">Reporta formato vacio </t>
  </si>
  <si>
    <t>1. Con radicado . 1-2024-048195 RIOPAILA envía información del formato 6 del 2 y 4T-2020, 2y 4T-2021, 2 y 4T-2022, 2 y 4T-2023 y 2T-2024.</t>
  </si>
  <si>
    <t xml:space="preserve">   </t>
  </si>
  <si>
    <t>Reportan 2 usuarios con código de actividad económica que no aplica exención.</t>
  </si>
  <si>
    <t>TOTAL USUARIOS EXENTOS FORMATO 6</t>
  </si>
  <si>
    <t>Radicado o correo solicitud de envío de formato o certificación de no atender estos usuarios</t>
  </si>
  <si>
    <t>Fecha de radicado o correo</t>
  </si>
  <si>
    <t>Radicado o correo respuesta solicitud de envío de formato o certificación de no atender estos usuarios</t>
  </si>
  <si>
    <t>Radicado o correo solicitud de correcciones y/o actualización o correo</t>
  </si>
  <si>
    <t>Radicado respuesta a solicitud de correcciones y/o actualización del formato.</t>
  </si>
  <si>
    <t>Reporte SSPD</t>
  </si>
  <si>
    <t>Revisado formato todo OK.</t>
  </si>
  <si>
    <t xml:space="preserve">Correo </t>
  </si>
  <si>
    <t>1-2026-017845</t>
  </si>
  <si>
    <t>Correo</t>
  </si>
  <si>
    <t xml:space="preserve"> 1-2026-021982</t>
  </si>
  <si>
    <t>1-2026-017173</t>
  </si>
  <si>
    <t>Se consultó y no atiende usuarios.</t>
  </si>
  <si>
    <t>1-2026-020553</t>
  </si>
  <si>
    <t>Se envio correo el 20-may26 y se recibio respuesta el 21-may-26 con correciones</t>
  </si>
  <si>
    <t>Para el mes de abril hay un valor de consumo en cero con valor de facturacion de $632 . Se proyectara correo</t>
  </si>
  <si>
    <t>No se ha recibido respuesta, se enviara correo reiterando esta solicitud
Se envio reiteración por correo 12-jun-26</t>
  </si>
  <si>
    <t>Respondio correo</t>
  </si>
  <si>
    <t>Se envio correo el 20+-may-26 y se recibio F6 esta pendiente por revisar</t>
  </si>
  <si>
    <t>1-2026-023931
1-2026-024199</t>
  </si>
  <si>
    <t>21/05/2026
25/05/2026</t>
  </si>
  <si>
    <t>1-2026-023315</t>
  </si>
  <si>
    <t>1-2026-022168</t>
  </si>
  <si>
    <t>1-2026-023583</t>
  </si>
  <si>
    <t>Pend radicar</t>
  </si>
  <si>
    <t>1-2026-026658</t>
  </si>
  <si>
    <t>Empresa liquidada o en proceso de liquidación.</t>
  </si>
  <si>
    <t>2-2024-028255 
2-2024-046439
Correo electronico</t>
  </si>
  <si>
    <t>22/08/2024
19/12/2024
7/05/2026</t>
  </si>
  <si>
    <t>1-2024-050394</t>
  </si>
  <si>
    <t>Se solicitaron ajustes y se dio un plazo de 15 dias a partir del 17 de junio.</t>
  </si>
  <si>
    <t>1-2026-024283</t>
  </si>
  <si>
    <t>1-2026-019156</t>
  </si>
  <si>
    <t> 1-2026-025794</t>
  </si>
  <si>
    <t xml:space="preserve">Revisado formato todo OK. </t>
  </si>
  <si>
    <t>Se tuvo un primer intento de reunión el 17-06-26, la epresa no se conectó. Se envió  correo el 22-6-26, solicitando la inscripción de cuenta bancaria y aclaración de unos suscrptores que reportaron en el SUI hasta julio/23, no obstante manifestaron que atendieron hasta enero-23,</t>
  </si>
  <si>
    <r>
      <rPr>
        <sz val="9"/>
        <color rgb="FF000000"/>
        <rFont val="Century Gothic"/>
      </rPr>
      <t xml:space="preserve">Se envio correo el 24-4-26, solicitando correccinoes en el F6.  El 28-04-26 se recibe correo en la cual manifiestan que el requerimiento del MME quedo radicado en el sistema de Afinia con el No. 2026050010265112. Se dioplazo de 15 días para dar respuesta, es decir, se estima que llegue para el 10-05-26 / </t>
    </r>
    <r>
      <rPr>
        <b/>
        <u/>
        <sz val="9"/>
        <color rgb="FF000000"/>
        <rFont val="Century Gothic"/>
      </rPr>
      <t>Se envió correo eiterando el requerimoiento el 10-06-26</t>
    </r>
  </si>
  <si>
    <t>1-2026-020073</t>
  </si>
  <si>
    <t>1-2026-027852</t>
  </si>
  <si>
    <t>1-2026-020904</t>
  </si>
  <si>
    <t> 1-2026-022936</t>
  </si>
  <si>
    <t xml:space="preserve"> Correo</t>
  </si>
  <si>
    <t>Se recibió el 16-06-26, se proyectará correo porque hay que realizar observaciones</t>
  </si>
  <si>
    <t xml:space="preserve"> 1-2026-022649</t>
  </si>
  <si>
    <t>1-2026-027468</t>
  </si>
  <si>
    <t>Enviaron F6, no dieron aclaración de todas las observaciones requeridas, ya que en consumo y vr de facturación hay valores en $0, que no dieron ninguna aclaración.</t>
  </si>
  <si>
    <t>1-2026-020637</t>
  </si>
  <si>
    <t>1-2026-018916</t>
  </si>
  <si>
    <t>Sin información</t>
  </si>
  <si>
    <t>Correo electrónico
Correo electrónico</t>
  </si>
  <si>
    <t>17/04/2026
15/5/2026</t>
  </si>
  <si>
    <t>La empresa no remitió el F6 en la conciliación del 2T2024. Se envía solicitud de información de atención de usuarios exentos el día 17 de abril de 2026 con término de 5 días hábiles, sin embargo la empresa no responde a requerimiento. En ese sentido, se reitera el requerimiento por correo electrónico el día 15  de mayo de 2026 con un plazo  días hábiles, es decir el 22 de mayo, sin embargo, la empresa no responde, por lo que se hace necesario reportar a la SSPD.</t>
  </si>
  <si>
    <t>1-2026-020377</t>
  </si>
  <si>
    <t>1-2026-019392</t>
  </si>
  <si>
    <t>1-2026-018802</t>
  </si>
  <si>
    <t>1-2026-024671</t>
  </si>
  <si>
    <t>La empresa remite formato corregido, pendiente revisar si no tiene inconsistencias.</t>
  </si>
  <si>
    <t>Santiago Villada</t>
  </si>
  <si>
    <t>Proyectar oficio reiterando solicitud, con un plazo de 5 dias</t>
  </si>
  <si>
    <t>1-2026-024863</t>
  </si>
  <si>
    <t>Formato cargado en la VPN</t>
  </si>
  <si>
    <t>1-2026-024418</t>
  </si>
  <si>
    <t>Revisado formato todo OK y cargado en la VPN.</t>
  </si>
  <si>
    <t>reiterar solicitud y dar un plazo de 5 dias</t>
  </si>
  <si>
    <t>1-2026-024792</t>
  </si>
  <si>
    <t>1-2026-024131</t>
  </si>
  <si>
    <t>1-2026-025588</t>
  </si>
  <si>
    <t xml:space="preserve">actualizar matriz, guardar archivos en la VPN, revisar F6 y dar ok </t>
  </si>
  <si>
    <t>1-2026-024492</t>
  </si>
  <si>
    <t>Se realizó consulta a la empresa si atiende usuarios exentos por medio de radicado 2-2024-031650 del 13 de septiembre de 2024, la empresa a través de radicado 1-2024-041283 del  17 de septiembre de 2024, indicó que no atiene usuarios exentos de la contribución y tampoco usuarios finales</t>
  </si>
  <si>
    <t xml:space="preserve">no se le solicitó consulta a la empresa sobre si atiende usuarios exentos, toda vez que la empresa se encuentra en liquidación y cierre, su última validación fue para el 2Tde 2023, despues de este periodo, la empresa no le aplica validación </t>
  </si>
  <si>
    <t>Correo del SIN</t>
  </si>
  <si>
    <t>Se remitio correo con solicitud</t>
  </si>
  <si>
    <t>1-2026-027931</t>
  </si>
  <si>
    <t>1-2026-019476</t>
  </si>
  <si>
    <t>1-2026-018685</t>
  </si>
  <si>
    <t>17/04/2026.       12/06/2026</t>
  </si>
  <si>
    <t xml:space="preserve"> 1-2026-018467</t>
  </si>
  <si>
    <t>Se remitio correo con solicitud, toda vez que EDEQ remitio el formato de exenctos en el actual se hizo revisión y se solicitud claridad en registros con consumos 0. Se remite correo el 12 de junio de 2026</t>
  </si>
  <si>
    <t>&gt;1000 usuarios</t>
  </si>
  <si>
    <t>15 días calendario</t>
  </si>
  <si>
    <t>500 a 1000 usuarios</t>
  </si>
  <si>
    <t>10 días calendario</t>
  </si>
  <si>
    <t>0 a 500 usuarios</t>
  </si>
  <si>
    <t>7 días calendario</t>
  </si>
  <si>
    <t>&gt; 5 correcciones</t>
  </si>
  <si>
    <t>2 a 4</t>
  </si>
  <si>
    <t>4T 2024</t>
  </si>
  <si>
    <t>1-2026-029321</t>
  </si>
  <si>
    <t>1-2026-029150</t>
  </si>
  <si>
    <t>1-2026-029074</t>
  </si>
  <si>
    <t>1-2026-029486</t>
  </si>
  <si>
    <t>Se envió correo electrónico el 18-06-26, solicitando aclaraciones y/o correcciones al F6,</t>
  </si>
  <si>
    <r>
      <rPr>
        <b/>
        <sz val="8"/>
        <color rgb="FF000000"/>
        <rFont val="Century Gothic"/>
      </rPr>
      <t xml:space="preserve">Borrador </t>
    </r>
    <r>
      <rPr>
        <sz val="8"/>
        <color rgb="FF000000"/>
        <rFont val="Century Gothic"/>
      </rPr>
      <t>correo electrónico el 18-06-26, solicitando aclaraciones y/o correcciones al F6,</t>
    </r>
  </si>
  <si>
    <t>Se envio reiteración por correo 12jun26</t>
  </si>
  <si>
    <t>Se dio un plazo de 7 dias calendario para responder la solicitud de correcciones al F6, vence el 24 de junio</t>
  </si>
  <si>
    <t>Se dio un plazo de 15 dias calendario para responder la solicitud de correcciones al F6, vence el 2 de julio</t>
  </si>
  <si>
    <t>1-2026-029145</t>
  </si>
  <si>
    <t>1-2026-028494</t>
  </si>
  <si>
    <t>F6 no se podia abrir por un tema de permisos. La empresa remite F6 pero se encontraron errores en el diligenciamiento, se debe proyectar solicitud de correcciones</t>
  </si>
  <si>
    <t>Se dio un plazo de 30 dias calendario para responder la solicitud de correcciones al F6, vence el 17 de julio</t>
  </si>
  <si>
    <t>1-2026-028476</t>
  </si>
  <si>
    <t>Se envió correo electrónico el 10-06-26, solicitando aclaraciones y/o correcciones al F6,</t>
  </si>
  <si>
    <t>1-2026-029351</t>
  </si>
  <si>
    <t>1-2026-028770</t>
  </si>
  <si>
    <t>Se envió correo el 18-06-26, consultando si atienden exentos, ya que no entregaron el F6 con las conciliaciones</t>
  </si>
  <si>
    <t>1-2026-029499</t>
  </si>
  <si>
    <t>1-2026-028495</t>
  </si>
  <si>
    <t>Se identificaron 3451 usuarios cuya actividad económica principal se encuentra en blanco. Adicionalmente, se evidenció que 1411 usuarios registran en esta misma columna las actividades “RESIDENCIAL”, “OFICIAL” y “COMERCIAL”</t>
  </si>
  <si>
    <t>1-2026-028924</t>
  </si>
  <si>
    <t>1-2026-028625</t>
  </si>
  <si>
    <t>SIN INFORMACIÓN</t>
  </si>
  <si>
    <t>1-2026-030055</t>
  </si>
  <si>
    <t>Ok</t>
  </si>
  <si>
    <t>Reportó el formato en la versión anterior y hay usuarios que alparecer son supermecados</t>
  </si>
  <si>
    <t>Se identificaron valores de consumo y facturación en cero. La empresa no remite observaciones al respecto.</t>
  </si>
  <si>
    <t>No remitieron el F6 con la conciliación.</t>
  </si>
  <si>
    <t>Hay 89 registro que son entidades SAL que No tiene asociado la descripción del grupo del CIIU</t>
  </si>
  <si>
    <t>En el formarto de exentos, hay varias filas de reporte, donde no indican el tipo de exención y la actividad economica, tampoco diligencian el codigo de la actividad y en la casilla observaciones indican que es un usuario Industrial. Hay meses con valores de consumo 0</t>
  </si>
  <si>
    <t>Se encuentra en la versión desactualizada, se solicita que ajusten al formato actual.</t>
  </si>
  <si>
    <t xml:space="preserve">	
1-2026-029668</t>
  </si>
  <si>
    <t>Varios registros con consumos y facturación en 0, pero no indican el por que en las observciones, por otra parte, solo reportan usuarios industriales y prestadores de servicios turisticos, se indica como deben reportar los usuarios exentos.</t>
  </si>
  <si>
    <t>2T 2025</t>
  </si>
  <si>
    <t>Radicado respuesta solicitud de envío de formato o certificación de no atender estos usuarios</t>
  </si>
  <si>
    <t>Se proyectó correo solicitando aclaraciones y correcciones al F6 del 2T-25. Esta para revisión y envio-</t>
  </si>
  <si>
    <t>Se proyectó correo solicitando aclaraciones y correcciones al F6 del 2T-25. E</t>
  </si>
  <si>
    <t>Solo reportan usuarios industriales</t>
  </si>
  <si>
    <t>No reportan la columna de tipo de exención</t>
  </si>
  <si>
    <t>Parece que no reportan usarios</t>
  </si>
  <si>
    <t>Se identificaron valores de consumo y facturación en blanco. La empresa no remite observaciones al respecto.</t>
  </si>
  <si>
    <t>El usuario exento reporta consumo en dic 2025; sin embargo, el valor de facturación es cero. La empresa deja un comentario indicando que la facturación del mes se vera reflejado en el reporte del 1T2026.</t>
  </si>
  <si>
    <t>No remiten F6 en la conciliación del 4T2025</t>
  </si>
  <si>
    <t>Se identificó un usuario con consumo y facturación en ceros; sin embargo, la empresa no remite observaciones.</t>
  </si>
  <si>
    <t>Se identificaron 41 usuarios con el codigo de actividad economica principal en blanco. Adicionalmente se evidencian usuarios con el consumo y facturación en ceros, pero la empresa no deja observaciones.</t>
  </si>
  <si>
    <t>Se identificaron 134 usuarios cuyo codigo de actividad economica principal es cero. Ademas, se encontraron 26 usuarios que registran en esta misma columna celdas vacias. Por ultimo, se identificaron valores de consumo y facturación en cero, la empresa no remite observaciones al respecto.</t>
  </si>
  <si>
    <t>Se proyectó correo solicitando aclaraciones y correcciones al F6 del 4T-25. Esta para revisión y envio-</t>
  </si>
  <si>
    <t>ARCHIVO 1
1. 48 usuarios sin dato en "nombre de usuario".
2. 8767 usuarios no reporta dato en columna "Código de actividad económica principal".
3. En la columna "Tipo de exención" no reporta dato para 8608 registros, no obstante coloca obsrrvación correspondiente.
4. Valores de consumo y facturación en 0 o sin dato y tampoco sin observacíón correspondiente.
ARCHIVO 2
1. 1 registro sin dato en la columna "Nombre usuario"
2. 8845 registros sin dato en la columna "Código de actividad económica principal", algunos tiene las observación conrrespondiente, otros no.
3. 8715 usuarios sin iformación en columna "Tipo de exención", no obsyante la empresa coloca información correspondiente.
4. Varios valores de concumo y facturación en cero o negativos y la empresa no registra observación correspondiente.</t>
  </si>
  <si>
    <t>1. En 13 registros no presentan dato en la columna "Código de actividad económica principal".
2. La empresa reporta valores de consumo y facturación en cero y no hace la respectiva aclaración en el campo de observaciones.</t>
  </si>
  <si>
    <t>1. Para 4 usuarios la empresa reporta el número de frontera en la columna "NIU".
2. Hay valores de facturación y consumo en cero, la empresa no coloca observación correspondiente.</t>
  </si>
  <si>
    <t>1. Para 8 usuarios la empresa reporta el número de frontera en la columna "NIU".
2. Hay valores de facuración en 0 y negativos, no obstante la empresa coloca la observación correspondiente.
3. Hay valores de consmo en 0, no obstante la empresa coloca la observación correspondiente.</t>
  </si>
  <si>
    <t>No reporta usuarios Exentos</t>
  </si>
  <si>
    <t>1. En 314 registros no reporta información en la columna "Código de actividad económica principal".
2. En 290 registros no reporta información en la columna "Tipo de exención".
3. 149 registros con "Consumo" y "Vr Facturación" igual a 0 para octubre de 2025.
4. 136 registros con "Consumo" y "Vr Facturación" igual a 0 para noviembre de 2025.
5. 166 registros con "Consumo" y "Vr Facturación" igual a 0 para diciembre de 2025.</t>
  </si>
  <si>
    <t>1. Remitieron formato en BLANCO en la conciliación del 4T de 2025.</t>
  </si>
  <si>
    <t>En el formarto de exentos, hay varias filas de reporte, donde no indican el tipo de exención y la actividad economica, pero si diligencia el en la casilla observaciones que son usuarios de Zonas comunes</t>
  </si>
  <si>
    <t>En el formarto de exentos, hay varias filas de reporte, donde no indican el tipo de exención y la actividad economica, pero si diligencia el codigo de la actividad y en la casilla observaciones indican que es un usuario Industrial</t>
  </si>
  <si>
    <t>En el formarto de exentos, hay varias filas de reporte, donde no indican el tipo de exención y la actividad economica, pero si diligencia el en la casilla observaciones que son usuarios de Zonas comunes. Por otra parte, hay algunas filas diligenciadas, donde esta corrida la información de consumos y Codigo FSSRI.</t>
  </si>
  <si>
    <t>En el formarto de exentos, hay varias filas de reporte, donde no indican el tipo de exención y la actividad economica, pero si diligencia el en la casilla observaciones que son usuarios oficiales</t>
  </si>
  <si>
    <t>Revisado</t>
  </si>
  <si>
    <t>Primer Revisor</t>
  </si>
  <si>
    <t>Segundo Revisor</t>
  </si>
  <si>
    <t>Esteban</t>
  </si>
  <si>
    <t>Juan Sebastian</t>
  </si>
  <si>
    <t>Radicado de consulta</t>
  </si>
  <si>
    <t>Radicado de respuesta a la consulta</t>
  </si>
  <si>
    <t>Radicado de reporte a la SSPD</t>
  </si>
  <si>
    <t>Respuesta de la SPPD</t>
  </si>
  <si>
    <t>2-2024-028572</t>
  </si>
  <si>
    <t>1-2024-038585</t>
  </si>
  <si>
    <t>2-2024-032853</t>
  </si>
  <si>
    <t>1-2024-045130</t>
  </si>
  <si>
    <t>2-2024-031653</t>
  </si>
  <si>
    <t>1-2024-042078</t>
  </si>
  <si>
    <t>2-2024-034206</t>
  </si>
  <si>
    <t>no se encontró información</t>
  </si>
  <si>
    <t>2-2024-031654</t>
  </si>
  <si>
    <t>1-2024-041971</t>
  </si>
  <si>
    <t>2-2024-034207</t>
  </si>
  <si>
    <t>2-2024-031655</t>
  </si>
  <si>
    <t> 1-2024-042395</t>
  </si>
  <si>
    <t>La empresa no reporta usuarios exentos en el 4T-2023. Radicado 1-2024-042395 informa que no atiende exentos</t>
  </si>
  <si>
    <t xml:space="preserve"> 2-2024-031657</t>
  </si>
  <si>
    <t>1-2024-043917</t>
  </si>
  <si>
    <t xml:space="preserve">Reporta usuarios </t>
  </si>
  <si>
    <t>2-2024-031652</t>
  </si>
  <si>
    <t>1-2024-041976 ;1-2024-043007</t>
  </si>
  <si>
    <t>20/09/2024;    27/09/2024</t>
  </si>
  <si>
    <t>2-2024-038292</t>
  </si>
  <si>
    <t>La empresa no reporta usuarios exentos en el 4T2023.</t>
  </si>
  <si>
    <t>2-2024-031656</t>
  </si>
  <si>
    <t>1-2024-041284</t>
  </si>
  <si>
    <t>Esta empresa no presta servicio a usuarios desde el primer trimestre de 2023.</t>
  </si>
  <si>
    <t>en liquidación</t>
  </si>
  <si>
    <t>En liquidación</t>
  </si>
  <si>
    <t>2-2024-031650</t>
  </si>
  <si>
    <t>1-2024-041283</t>
  </si>
  <si>
    <t>No atienden usuarios exentos</t>
  </si>
  <si>
    <t>2-2024-031651</t>
  </si>
  <si>
    <t>1-2024-045099</t>
  </si>
  <si>
    <t> 2-2024-035707</t>
  </si>
  <si>
    <t>El 18 sep/2024 informa que atiende 18 usuarios exentos. El 16 octubre de 2024 se notificó a la SSPD del no envío de los formatos 6.</t>
  </si>
  <si>
    <t>2-2024-034204</t>
  </si>
  <si>
    <t>1-2024-045443</t>
  </si>
  <si>
    <t xml:space="preserve">La empresa informa en radicado de octubre 11 de 2024 que no atiende usuarios exentos </t>
  </si>
  <si>
    <t>ENELAR</t>
  </si>
  <si>
    <t>Andres Perdomo</t>
  </si>
  <si>
    <t>EMPRESA</t>
  </si>
  <si>
    <t>Radicado Reporte SSPD</t>
  </si>
  <si>
    <t>Fecha del Requerimiento</t>
  </si>
  <si>
    <t>Vencimiento del Requerimiento</t>
  </si>
  <si>
    <t>Radicado Notificación SSPD</t>
  </si>
  <si>
    <t>Fecha notificación SSPD</t>
  </si>
  <si>
    <t>OBSERVACIÓN</t>
  </si>
  <si>
    <t>2-2024-044547</t>
  </si>
  <si>
    <t>No se evidencia respuesta a oficio de solicitud de usuarios (553) con radicado  2-2024-044547 del 10/12/2024 donde se otorgaron 15 días calendario y a la fecha no se ha dado respuesta.</t>
  </si>
  <si>
    <t xml:space="preserve">2-2024-039442 </t>
  </si>
  <si>
    <t>No cumplió con la solicitud de información de usuarios (7) con radicado 2-2024-039442 del 14/11/2024 donde se otorgaron 15 días calendario y a la fecha no se ha dado respuesta.</t>
  </si>
  <si>
    <t>EMSEPUCAR</t>
  </si>
  <si>
    <t>No se encontró entrega de información ni en correo ni hay radicado y ya está fuera de plazo</t>
  </si>
  <si>
    <t>ASC+A5:G7 INGENIERIA</t>
  </si>
  <si>
    <t>Por medio de radicado 2-2024-028572 del 23 de agosto de 2024, se le solicitó a PEESA indicar si atendía usuarios exentos, de ser así cuantos atendia y desde que periodo, la empresa por medio de radicado 1-2024-038585 del 3 de septiembre, indica que efectivamente atiene 9 usurios exentos desde el 2014, así las cosas se realizó el oficio a la SSPD bajo radicado 2-2024-032853 del 24 de septiembre de 2024, para reportar a le empresa con el fín de  que ome las acciones pertinentes para que la empresa reporte la información a este ministerio. La empresa remité copia del requerimiento a la emrpesa por medio de radicado 1-2024-045130 del 9 de octubre de 2024, PEESA remite a este ministerio un oficio dando alcance a su respuesta inicial bajo radicado 1-2024-045505 del 11 de octubre de 2024, indicando que atiende 11 usuarios. Sin embargo, la emrpesa aún no remite el formato 6 para el reporte de usuarios exentos el cual debe remitirse desde el año 2014.</t>
  </si>
  <si>
    <t>EPP</t>
  </si>
  <si>
    <t>Hasta la fecha no ha respondido a la solicitud de información de usuarios exentos, realizada el 20 de noviembre de 2024, mediante el radicado 2-2024-040223</t>
  </si>
  <si>
    <t>2-2024-035707</t>
  </si>
  <si>
    <t>Por medio de radicado 2-2024-031651 del 13 de septiembre de 2024, se le solicitó a DISPAC indicar si atendía usuarios exentos, de ser así cuantos atendia y desde que periodo, la empresa por medio de radicado 1-2024-045099 del 9 de octubre de 2024, indica que efectivamente atiene 18 usurios exentos desde el 2017, así las cosas se realizó el oficio a la SSPD bajo radicado 2-2024-035707 del 16 de octubre de 2024, para reportar a le empresa con el fín de  que tome las acciones pertinentes para que la empresa reporte la información a este ministerio. a la fecha no se tiene copia del requerimiento hecho por la SSPD a DISPACA, adicional  la emrpesa aún no remite el formato 6 para el reporte de usuarios exentos el cual debe remitirse desde el año 2017.</t>
  </si>
  <si>
    <t>2-2024-034207 </t>
  </si>
  <si>
    <t>Por medio de radicado 2-2024-031654 del 13 de septiembre de 2024, se le solicitó a VATIA indicar si atendía usuarios exentos, de ser así cuantos atendia y desde que periodo, la empresa  dio respuesta a la solicitud realizada, así las cosas se realizó el oficio a la SSPD bajo radicado 2-2024-034207  del 16 de octubre de 2024, para reportar a le empresa con el fín de  que tome las acciones pertinentes para que la empresa reporte la información a este ministerio. a la fecha no se tiene copia del requerimiento hecho por la SSPD a VATIA.</t>
  </si>
  <si>
    <t>Por medio de radicado 2-2024-031653 del 13 de septiembre de 2024, se le solicitó a ENERTOTAL indicar si atendía usuarios exentos, de ser así cuantos atendia y desde que periodo, la empresa  dio respuesta a la solicitud realizada, así las cosas se realizó el oficio a la SSPD bajo radicado 2-2024-034207  del 16 de octubre de 2024, para reportar a le empresa con el fín de  que tome las acciones pertinentes para que la empresa reporte la información a este ministerio. a la fecha no se tiene copia del requerimiento hecho por la SSPD a ENERTOTAL.</t>
  </si>
  <si>
    <t>Indicadores de gestión</t>
  </si>
  <si>
    <t>Informe de incositencias</t>
  </si>
  <si>
    <t>Anexo solicitado</t>
  </si>
  <si>
    <t>Indicador</t>
  </si>
  <si>
    <t>Fórmula</t>
  </si>
  <si>
    <t>Resultado</t>
  </si>
  <si>
    <t>Empresas que reportaron formato 6 4T 2023</t>
  </si>
  <si>
    <t>Usuarios reportados f6 4T 2023</t>
  </si>
  <si>
    <t>Usuarios solicitados</t>
  </si>
  <si>
    <t>Usuarios revisados</t>
  </si>
  <si>
    <t>Usuarios con inconsitencias</t>
  </si>
  <si>
    <t>ESP que han entregado el anexo</t>
  </si>
  <si>
    <t>Usuarios antes de la revisión de la ESP</t>
  </si>
  <si>
    <t>Usuarios despues de la revisión de la ESP</t>
  </si>
  <si>
    <t>Cumplimiento ESP</t>
  </si>
  <si>
    <t>44 / 56</t>
  </si>
  <si>
    <t>Calidad Info</t>
  </si>
  <si>
    <t>712 / 2692</t>
  </si>
  <si>
    <t>Tasa Error</t>
  </si>
  <si>
    <t>1980 / 2692</t>
  </si>
  <si>
    <t>Eficiencia Revisión</t>
  </si>
  <si>
    <t>13142 / 26646</t>
  </si>
  <si>
    <t>Información reportada por empresas</t>
  </si>
  <si>
    <t>Trimestre</t>
  </si>
  <si>
    <t>Tipo exención o exclusión</t>
  </si>
  <si>
    <t>Número de Usuarios</t>
  </si>
  <si>
    <t>Contribuciones dejadas de facturar/trim</t>
  </si>
  <si>
    <t>2T2024</t>
  </si>
  <si>
    <t>Industrial</t>
  </si>
  <si>
    <t xml:space="preserve"> $327,290,336,372.30 </t>
  </si>
  <si>
    <t>4T2024</t>
  </si>
  <si>
    <t xml:space="preserve"> $519,864,293,463.07 </t>
  </si>
  <si>
    <t>2T2025</t>
  </si>
  <si>
    <t xml:space="preserve"> $534,901,527,857.77 </t>
  </si>
  <si>
    <t>4T2025</t>
  </si>
  <si>
    <t xml:space="preserve"> $384,820,722,538.52 </t>
  </si>
  <si>
    <t>Total general</t>
  </si>
  <si>
    <t xml:space="preserve"> $1,766,876,880,231.68 </t>
  </si>
  <si>
    <t xml:space="preserve"> $ 23,367,603,172 </t>
  </si>
  <si>
    <t xml:space="preserve"> $ 115.852.872.593 </t>
  </si>
  <si>
    <t xml:space="preserve"> $ 104.243.217.091 </t>
  </si>
  <si>
    <t xml:space="preserve"> $ 93.409.184.386 </t>
  </si>
  <si>
    <t xml:space="preserve"> $ 92,189,141,353 </t>
  </si>
  <si>
    <t xml:space="preserve"> $ 27.180.660.554 </t>
  </si>
  <si>
    <t xml:space="preserve"> $ 101.909.148.110 </t>
  </si>
  <si>
    <t xml:space="preserve"> $ 101.094.951.279 </t>
  </si>
  <si>
    <t xml:space="preserve">CELSIA </t>
  </si>
  <si>
    <t xml:space="preserve"> $ 22,932,980,624 </t>
  </si>
  <si>
    <t xml:space="preserve"> $ 14.704.822.875 </t>
  </si>
  <si>
    <t xml:space="preserve"> $ 20.892.410.260 </t>
  </si>
  <si>
    <t xml:space="preserve"> $ 17.417.919.272 </t>
  </si>
  <si>
    <t xml:space="preserve"> $ 15,664,389,385 </t>
  </si>
  <si>
    <t xml:space="preserve"> $ 5.722.526.284 </t>
  </si>
  <si>
    <t xml:space="preserve"> $ 14.993.034.188 </t>
  </si>
  <si>
    <t xml:space="preserve"> $ 16.047.141.049 </t>
  </si>
  <si>
    <t xml:space="preserve"> $ 3,567,038,387 </t>
  </si>
  <si>
    <t xml:space="preserve"> $ 12.503.690.186 </t>
  </si>
  <si>
    <t xml:space="preserve"> $ 8.964.823.194 </t>
  </si>
  <si>
    <t xml:space="preserve"> $ 3.085.386.767 </t>
  </si>
  <si>
    <t xml:space="preserve"> $ 14,888,345,765 </t>
  </si>
  <si>
    <t xml:space="preserve"> $ 8.335.232.597 </t>
  </si>
  <si>
    <t xml:space="preserve"> $ 9.843.305.617 </t>
  </si>
  <si>
    <t xml:space="preserve"> $ 8.928.868.390 </t>
  </si>
  <si>
    <t xml:space="preserve"> $ 2,806,049,238 </t>
  </si>
  <si>
    <t xml:space="preserve"> $ 16.352.979.029 </t>
  </si>
  <si>
    <t xml:space="preserve"> $ 15.749.384.844 </t>
  </si>
  <si>
    <t xml:space="preserve"> $ 8.794.589.943 </t>
  </si>
  <si>
    <t xml:space="preserve"> $ 1,872,091,824 </t>
  </si>
  <si>
    <t xml:space="preserve"> $ 4.918.105.293 </t>
  </si>
  <si>
    <t xml:space="preserve"> $ 4.111.453.017 </t>
  </si>
  <si>
    <t xml:space="preserve"> $ 1.605.288.288 </t>
  </si>
  <si>
    <t xml:space="preserve"> $ 3,178,743,785 </t>
  </si>
  <si>
    <t xml:space="preserve"> $ 5.263.402.436 </t>
  </si>
  <si>
    <t xml:space="preserve"> $ 17.612.382.038 </t>
  </si>
  <si>
    <t xml:space="preserve"> $ 2.737.190.772 </t>
  </si>
  <si>
    <t xml:space="preserve"> $ 6,341,215,250 </t>
  </si>
  <si>
    <t>BIA ENERGY</t>
  </si>
  <si>
    <t xml:space="preserve"> $ 7.895.901.242 </t>
  </si>
  <si>
    <t xml:space="preserve"> $ 5.413.165.326 </t>
  </si>
  <si>
    <t xml:space="preserve"> $ 1.951.254.697 </t>
  </si>
  <si>
    <t xml:space="preserve"> $ 3,831,288,474 </t>
  </si>
  <si>
    <t xml:space="preserve"> $ 4.084.601.356 </t>
  </si>
  <si>
    <t xml:space="preserve"> $ 9.103.698.924 </t>
  </si>
  <si>
    <t xml:space="preserve"> $ 3.913.124.023 </t>
  </si>
  <si>
    <t xml:space="preserve"> $ 6,647,643,421 </t>
  </si>
  <si>
    <t xml:space="preserve"> $ 2.030.876.207 </t>
  </si>
  <si>
    <t xml:space="preserve"> $ 4.215.209.336 </t>
  </si>
  <si>
    <t xml:space="preserve"> $ 986.969.235 </t>
  </si>
  <si>
    <t xml:space="preserve"> $ 2,410,670,389 </t>
  </si>
  <si>
    <t xml:space="preserve"> $ 138.931.355.233 </t>
  </si>
  <si>
    <t xml:space="preserve"> $ 2.030.966.892 </t>
  </si>
  <si>
    <t xml:space="preserve"> $ 1.775.242.439 </t>
  </si>
  <si>
    <t xml:space="preserve"> $ 585,702,800 </t>
  </si>
  <si>
    <t xml:space="preserve"> $ 1.620.579.105 </t>
  </si>
  <si>
    <t xml:space="preserve"> $ 1.686.620.410 </t>
  </si>
  <si>
    <t xml:space="preserve"> $ 784.520.855 </t>
  </si>
  <si>
    <t xml:space="preserve"> $ 645,976,809 </t>
  </si>
  <si>
    <t xml:space="preserve"> $ 1.682.023.606 </t>
  </si>
  <si>
    <t xml:space="preserve"> $ 1.434.937.440 </t>
  </si>
  <si>
    <t xml:space="preserve"> $ 611.345.220 </t>
  </si>
  <si>
    <t xml:space="preserve"> $ 946,806,578 </t>
  </si>
  <si>
    <t xml:space="preserve"> $ 585.702.800 </t>
  </si>
  <si>
    <t xml:space="preserve"> $ 1.785.412.242 </t>
  </si>
  <si>
    <t xml:space="preserve"> $ 5.204.635.479 </t>
  </si>
  <si>
    <t xml:space="preserve"> $ -   </t>
  </si>
  <si>
    <t xml:space="preserve"> $ 856.254.464 </t>
  </si>
  <si>
    <t xml:space="preserve"> $ 539.183.449 </t>
  </si>
  <si>
    <t xml:space="preserve"> $ 3.562.590.256 </t>
  </si>
  <si>
    <t xml:space="preserve"> $ 1,269,067,795 </t>
  </si>
  <si>
    <t xml:space="preserve"> $ 754.570.266 </t>
  </si>
  <si>
    <t xml:space="preserve"> $ 806.228.442 </t>
  </si>
  <si>
    <t xml:space="preserve"> $ 2.933.850.459 </t>
  </si>
  <si>
    <t xml:space="preserve"> $ 2,238,489,655 </t>
  </si>
  <si>
    <t xml:space="preserve"> $ 2.472.825.911 </t>
  </si>
  <si>
    <t xml:space="preserve"> $ 4.131.493.548 </t>
  </si>
  <si>
    <t xml:space="preserve"> $ 357.225.253 </t>
  </si>
  <si>
    <t xml:space="preserve"> $ 772,591,663 </t>
  </si>
  <si>
    <t xml:space="preserve"> $ 364.910.591 </t>
  </si>
  <si>
    <t xml:space="preserve"> $ 784.806.946 </t>
  </si>
  <si>
    <t xml:space="preserve"> $ 341.332.681 </t>
  </si>
  <si>
    <t xml:space="preserve"> $ 2,662,342,336 </t>
  </si>
  <si>
    <t xml:space="preserve"> $ 1.836.467.915 </t>
  </si>
  <si>
    <t xml:space="preserve"> $ 80.427.788.669 </t>
  </si>
  <si>
    <t xml:space="preserve"> $ 73.712.468.257 </t>
  </si>
  <si>
    <t xml:space="preserve"> $ 210,217,354 </t>
  </si>
  <si>
    <t xml:space="preserve"> $ 3.354.299.638 </t>
  </si>
  <si>
    <t xml:space="preserve"> $ 1.601.464.066 </t>
  </si>
  <si>
    <t xml:space="preserve"> $ 42.840.887 </t>
  </si>
  <si>
    <t xml:space="preserve"> $ 219,280,367 </t>
  </si>
  <si>
    <t xml:space="preserve"> $ 450.495.462 </t>
  </si>
  <si>
    <t xml:space="preserve"> $ 3.447.075.478 </t>
  </si>
  <si>
    <t>SOL &amp; CIELO</t>
  </si>
  <si>
    <t xml:space="preserve"> $ 77.409.263 </t>
  </si>
  <si>
    <t xml:space="preserve"> $ 71,932,316,530 </t>
  </si>
  <si>
    <t xml:space="preserve"> $ 2.532.030.393 </t>
  </si>
  <si>
    <t xml:space="preserve"> $ 481.912.918 </t>
  </si>
  <si>
    <t xml:space="preserve"> $ 2.675.927.009 </t>
  </si>
  <si>
    <t xml:space="preserve"> $ 3,547,173,472 </t>
  </si>
  <si>
    <t xml:space="preserve"> $ 89.770.235.675 </t>
  </si>
  <si>
    <t xml:space="preserve"> $ 228.762.946 </t>
  </si>
  <si>
    <t xml:space="preserve"> $ 4.590.954.611 </t>
  </si>
  <si>
    <t xml:space="preserve"> $ 1,396,676,752 </t>
  </si>
  <si>
    <t xml:space="preserve"> $ 219.280.367 </t>
  </si>
  <si>
    <t xml:space="preserve"> $ 4.462.411.981 </t>
  </si>
  <si>
    <t xml:space="preserve"> $ 333.816.802 </t>
  </si>
  <si>
    <t>AES COLOMBIA</t>
  </si>
  <si>
    <t xml:space="preserve"> $ 8,713,423,945 </t>
  </si>
  <si>
    <t xml:space="preserve"> $ 1.585.497.627 </t>
  </si>
  <si>
    <t xml:space="preserve"> $ 64.406.742.787 </t>
  </si>
  <si>
    <t xml:space="preserve"> $ 9.148.011.935 </t>
  </si>
  <si>
    <t xml:space="preserve"> $ 639,961,753 </t>
  </si>
  <si>
    <t xml:space="preserve"> $ 3.761.593.158 </t>
  </si>
  <si>
    <t xml:space="preserve"> $ 386.019.839 </t>
  </si>
  <si>
    <t xml:space="preserve"> $ 212.690.731 </t>
  </si>
  <si>
    <t xml:space="preserve"> $ 73,332,700 </t>
  </si>
  <si>
    <t xml:space="preserve"> $ 8.816.859.794 </t>
  </si>
  <si>
    <t xml:space="preserve"> $ 137.649.768 </t>
  </si>
  <si>
    <t xml:space="preserve"> $ 1.947.602.056 </t>
  </si>
  <si>
    <t xml:space="preserve"> $ 74,568,617 </t>
  </si>
  <si>
    <t xml:space="preserve"> $ 578.307.018 </t>
  </si>
  <si>
    <t xml:space="preserve"> $ 2.647.896.630 </t>
  </si>
  <si>
    <t xml:space="preserve"> $ 9.549.881.001 </t>
  </si>
  <si>
    <t xml:space="preserve"> $ 1,858,867,102 </t>
  </si>
  <si>
    <t xml:space="preserve"> $ 92.045.722 </t>
  </si>
  <si>
    <t xml:space="preserve"> $ 4.216.441.223 </t>
  </si>
  <si>
    <t xml:space="preserve"> $ 27.161.149 </t>
  </si>
  <si>
    <t xml:space="preserve"> $ 25,705,040 </t>
  </si>
  <si>
    <t xml:space="preserve"> $ 35.059.823 </t>
  </si>
  <si>
    <t xml:space="preserve"> $ 521.063.675 </t>
  </si>
  <si>
    <t>SIGLO XXI</t>
  </si>
  <si>
    <t xml:space="preserve"> $ 5.345.389 </t>
  </si>
  <si>
    <t xml:space="preserve"> $ 129,047,256 </t>
  </si>
  <si>
    <t xml:space="preserve"> $ 129.676.108 </t>
  </si>
  <si>
    <t xml:space="preserve"> $ 34.151.660 </t>
  </si>
  <si>
    <t xml:space="preserve"> $ 17.818.909 </t>
  </si>
  <si>
    <t xml:space="preserve"> $ 52,670,993 </t>
  </si>
  <si>
    <t xml:space="preserve"> $ 1.983.569.444 </t>
  </si>
  <si>
    <t xml:space="preserve"> $ 202.984.618 </t>
  </si>
  <si>
    <t xml:space="preserve"> $ 49.865.112 </t>
  </si>
  <si>
    <t>COLOMBINA ENERGÍA</t>
  </si>
  <si>
    <t xml:space="preserve"> $ 1,495,660,126 </t>
  </si>
  <si>
    <t xml:space="preserve"> $ 26.728.934 </t>
  </si>
  <si>
    <t xml:space="preserve"> $ 1.830.054.886 </t>
  </si>
  <si>
    <t xml:space="preserve"> $ 1.292.212.126 </t>
  </si>
  <si>
    <t xml:space="preserve"> $ 2,664,551 </t>
  </si>
  <si>
    <t xml:space="preserve"> $ 100.817.159 </t>
  </si>
  <si>
    <t xml:space="preserve"> $ 8.128.916.221 </t>
  </si>
  <si>
    <t xml:space="preserve"> $ 2.583.824 </t>
  </si>
  <si>
    <t xml:space="preserve"> $ 1,067,807,481 </t>
  </si>
  <si>
    <t xml:space="preserve"> $ 56.056.370 </t>
  </si>
  <si>
    <t xml:space="preserve"> $ 2.716.064 </t>
  </si>
  <si>
    <t>FRANCA ENERGIA</t>
  </si>
  <si>
    <t xml:space="preserve"> $ 1.677.831.874 </t>
  </si>
  <si>
    <t xml:space="preserve"> $ 1,456,177,896 </t>
  </si>
  <si>
    <t xml:space="preserve"> $ 5.108.123.646 </t>
  </si>
  <si>
    <t xml:space="preserve"> $ 1.481.598.633 </t>
  </si>
  <si>
    <t xml:space="preserve"> $ 2.404.861.478 </t>
  </si>
  <si>
    <t xml:space="preserve"> $ 40,465,301 </t>
  </si>
  <si>
    <t xml:space="preserve"> $ 1.500.134.836 </t>
  </si>
  <si>
    <t xml:space="preserve"> $ 5.203.107 </t>
  </si>
  <si>
    <t xml:space="preserve"> $ 33.989.770 </t>
  </si>
  <si>
    <t xml:space="preserve"> $ 33,364,723 </t>
  </si>
  <si>
    <t xml:space="preserve"> $ 2.664.551 </t>
  </si>
  <si>
    <t xml:space="preserve"> $ 2.318.629 </t>
  </si>
  <si>
    <t xml:space="preserve"> $ 28.276.607 </t>
  </si>
  <si>
    <t xml:space="preserve"> $ 2,917,095,385 </t>
  </si>
  <si>
    <t xml:space="preserve"> $ 1.482.525.650 </t>
  </si>
  <si>
    <t xml:space="preserve"> $ 1.563.138.942 </t>
  </si>
  <si>
    <t xml:space="preserve"> $ 34.168.059 </t>
  </si>
  <si>
    <t xml:space="preserve"> $ 642,535,484 </t>
  </si>
  <si>
    <t xml:space="preserve"> $ 29.802.791 </t>
  </si>
  <si>
    <t xml:space="preserve"> $ 33.364.723 </t>
  </si>
  <si>
    <t xml:space="preserve"> $ 1.048.480.347 </t>
  </si>
  <si>
    <t xml:space="preserve"> $ 1,104,037,014 </t>
  </si>
  <si>
    <t xml:space="preserve"> $ 1.025.674.419 </t>
  </si>
  <si>
    <t xml:space="preserve"> $ 7.070.129.539 </t>
  </si>
  <si>
    <t xml:space="preserve"> $ 95.491.600 </t>
  </si>
  <si>
    <t xml:space="preserve"> $ 20,631,359,364 </t>
  </si>
  <si>
    <t xml:space="preserve"> $ 727.252.680 </t>
  </si>
  <si>
    <t xml:space="preserve"> $ 35.537.313 </t>
  </si>
  <si>
    <t xml:space="preserve"> $ 134.568.286 </t>
  </si>
  <si>
    <t xml:space="preserve"> $ 110,848 </t>
  </si>
  <si>
    <t xml:space="preserve"> $ 1.595.402.758 </t>
  </si>
  <si>
    <t xml:space="preserve"> $ 19.500.120.148 </t>
  </si>
  <si>
    <t xml:space="preserve"> $ 79.872.083 </t>
  </si>
  <si>
    <t xml:space="preserve"> $ 680,943 </t>
  </si>
  <si>
    <t xml:space="preserve"> $ 1.144.543.080 </t>
  </si>
  <si>
    <t xml:space="preserve"> $ 53.066.210 </t>
  </si>
  <si>
    <t xml:space="preserve"> $ 206,956,673 </t>
  </si>
  <si>
    <t xml:space="preserve"> $ 19.538.553.296 </t>
  </si>
  <si>
    <t xml:space="preserve"> $ 290.573.669 </t>
  </si>
  <si>
    <t xml:space="preserve"> $ 916.421 </t>
  </si>
  <si>
    <t xml:space="preserve"> $ 327,290,336,372 </t>
  </si>
  <si>
    <t xml:space="preserve"> $ 973.062.594 </t>
  </si>
  <si>
    <t xml:space="preserve"> $ 78.457.953 </t>
  </si>
  <si>
    <t xml:space="preserve"> $ 384.820.722.539 </t>
  </si>
  <si>
    <t xml:space="preserve"> $ 183.950.426 </t>
  </si>
  <si>
    <t xml:space="preserve"> $ 225.144.220 </t>
  </si>
  <si>
    <t xml:space="preserve"> $ 1.850.723 </t>
  </si>
  <si>
    <t xml:space="preserve"> $ 54.790.707 </t>
  </si>
  <si>
    <t xml:space="preserve"> $ 994.839 </t>
  </si>
  <si>
    <t xml:space="preserve"> $ 680.943 </t>
  </si>
  <si>
    <t xml:space="preserve"> $ 991.510 </t>
  </si>
  <si>
    <t xml:space="preserve"> $ 217.341.358 </t>
  </si>
  <si>
    <t xml:space="preserve"> $ 534.901.527.858 </t>
  </si>
  <si>
    <t xml:space="preserve"> $ 519.864.293.463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</si>
</sst>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quot;$&quot;\ #,##0;[Red]\-&quot;$&quot;\ #,##0"/>
    <numFmt numFmtId="165" formatCode="_-&quot;$&quot;\ * #,##0.00_-;\-&quot;$&quot;\ * #,##0.00_-;_-&quot;$&quot;\ * &quot;-&quot;??_-;_-@_-"/>
    <numFmt numFmtId="166" formatCode="&quot;$&quot;\ #,##0.00"/>
    <numFmt numFmtId="167" formatCode="_-&quot;$&quot;\ * #,##0_-;\-&quot;$&quot;\ * #,##0_-;_-&quot;$&quot;\ * &quot;-&quot;??_-;_-@_-"/>
  </numFmts>
  <fonts count="50">
    <font>
      <sz val="11"/>
      <color rgb="FF000000"/>
      <name val="Calibri"/>
    </font>
    <font>
      <sz val="11"/>
      <color theme="1"/>
      <name val="Calibri"/>
      <family val="2"/>
      <scheme val="minor"/>
    </font>
    <font>
      <sz val="11"/>
      <color theme="1"/>
      <name val="Calibri"/>
      <family val="2"/>
      <scheme val="minor"/>
    </font>
    <font>
      <u/>
      <sz val="11"/>
      <color theme="10"/>
      <name val="Calibri"/>
      <family val="2"/>
    </font>
    <font>
      <sz val="9"/>
      <color rgb="FF000000"/>
      <name val="Century Gothic"/>
      <family val="2"/>
    </font>
    <font>
      <b/>
      <sz val="9"/>
      <color rgb="FF000000"/>
      <name val="Century Gothic"/>
      <family val="2"/>
    </font>
    <font>
      <sz val="9"/>
      <color rgb="FF000000"/>
      <name val="Calibri Light"/>
      <family val="2"/>
    </font>
    <font>
      <sz val="9"/>
      <color rgb="FFFF0000"/>
      <name val="Century Gothic"/>
      <family val="2"/>
    </font>
    <font>
      <b/>
      <sz val="10"/>
      <color rgb="FF000000"/>
      <name val="Century Gothic"/>
      <family val="2"/>
    </font>
    <font>
      <b/>
      <sz val="10"/>
      <color rgb="FF000000"/>
      <name val="Calibri Light"/>
      <family val="2"/>
    </font>
    <font>
      <b/>
      <sz val="10"/>
      <color theme="0"/>
      <name val="Century Gothic"/>
      <family val="2"/>
    </font>
    <font>
      <sz val="9"/>
      <color rgb="FF000000"/>
      <name val="Calibri Light"/>
      <family val="2"/>
      <scheme val="major"/>
    </font>
    <font>
      <sz val="11"/>
      <color rgb="FF000000"/>
      <name val="Calibri"/>
      <family val="2"/>
    </font>
    <font>
      <sz val="11"/>
      <color rgb="FF000000"/>
      <name val="Century Gothic"/>
      <family val="2"/>
    </font>
    <font>
      <b/>
      <sz val="11"/>
      <color rgb="FF000000"/>
      <name val="Century Gothic"/>
      <family val="2"/>
    </font>
    <font>
      <sz val="11"/>
      <color rgb="FFFF0000"/>
      <name val="Century Gothic"/>
      <family val="2"/>
    </font>
    <font>
      <b/>
      <sz val="11"/>
      <color rgb="FFFF0000"/>
      <name val="Century Gothic"/>
      <family val="2"/>
    </font>
    <font>
      <sz val="9"/>
      <color rgb="FF000000"/>
      <name val="Calibri"/>
      <family val="2"/>
    </font>
    <font>
      <b/>
      <sz val="12"/>
      <color rgb="FF000000"/>
      <name val="Century Gothic"/>
      <family val="2"/>
    </font>
    <font>
      <b/>
      <sz val="14"/>
      <color rgb="FF000000"/>
      <name val="Century Gothic"/>
      <family val="2"/>
    </font>
    <font>
      <b/>
      <sz val="20"/>
      <color rgb="FF000000"/>
      <name val="Century Gothic"/>
      <family val="2"/>
    </font>
    <font>
      <sz val="10"/>
      <color rgb="FF000000"/>
      <name val="Century Gothic"/>
      <family val="2"/>
    </font>
    <font>
      <b/>
      <u/>
      <sz val="14"/>
      <color rgb="FF000000"/>
      <name val="Century Gothic"/>
      <family val="2"/>
    </font>
    <font>
      <b/>
      <u/>
      <sz val="12"/>
      <color rgb="FF000000"/>
      <name val="Century Gothic"/>
      <family val="2"/>
    </font>
    <font>
      <b/>
      <sz val="9"/>
      <color rgb="FFFF0000"/>
      <name val="Century Gothic"/>
      <family val="2"/>
    </font>
    <font>
      <b/>
      <sz val="11"/>
      <color rgb="FF000000"/>
      <name val="Calibri"/>
      <family val="2"/>
    </font>
    <font>
      <sz val="11"/>
      <color rgb="FFFF0000"/>
      <name val="Calibri"/>
      <family val="2"/>
    </font>
    <font>
      <sz val="11"/>
      <color rgb="FF000000"/>
      <name val="Calibri"/>
      <family val="2"/>
    </font>
    <font>
      <sz val="9"/>
      <color theme="1"/>
      <name val="Century Gothic"/>
      <family val="2"/>
    </font>
    <font>
      <sz val="11"/>
      <color rgb="FF242424"/>
      <name val="Aptos Narrow"/>
      <family val="2"/>
    </font>
    <font>
      <sz val="9"/>
      <color rgb="FF000000"/>
      <name val="Century Gothic"/>
      <family val="2"/>
      <charset val="1"/>
    </font>
    <font>
      <i/>
      <sz val="9"/>
      <color rgb="FF000000"/>
      <name val="Century Gothic"/>
      <family val="2"/>
    </font>
    <font>
      <sz val="9"/>
      <color rgb="FF000000"/>
      <name val="Arial"/>
      <family val="2"/>
      <charset val="1"/>
    </font>
    <font>
      <sz val="11"/>
      <color rgb="FF000000"/>
      <name val="Work Sans"/>
    </font>
    <font>
      <b/>
      <sz val="14"/>
      <color theme="0"/>
      <name val="Work Sans"/>
    </font>
    <font>
      <b/>
      <sz val="16"/>
      <color theme="0"/>
      <name val="Work Sans"/>
    </font>
    <font>
      <b/>
      <sz val="11"/>
      <color rgb="FF000000"/>
      <name val="Work Sans"/>
    </font>
    <font>
      <b/>
      <sz val="11"/>
      <color rgb="FF000000"/>
      <name val="Calibri"/>
    </font>
    <font>
      <sz val="8"/>
      <color rgb="FF000000"/>
      <name val="Calibri Light"/>
      <family val="2"/>
      <scheme val="major"/>
    </font>
    <font>
      <sz val="8"/>
      <color rgb="FF000000"/>
      <name val="Calibri Light"/>
      <family val="2"/>
    </font>
    <font>
      <b/>
      <sz val="9"/>
      <color rgb="FF000000"/>
      <name val="Century Gothic"/>
    </font>
    <font>
      <b/>
      <sz val="9"/>
      <color rgb="FFFF0000"/>
      <name val="Century Gothic"/>
    </font>
    <font>
      <sz val="10"/>
      <color rgb="FF000000"/>
      <name val="Arial Narrow"/>
      <family val="2"/>
    </font>
    <font>
      <sz val="9"/>
      <color rgb="FF000000"/>
      <name val="Century Gothic"/>
    </font>
    <font>
      <sz val="8"/>
      <color rgb="FF000000"/>
      <name val="Century Gothic"/>
      <family val="2"/>
    </font>
    <font>
      <b/>
      <sz val="9"/>
      <color theme="0"/>
      <name val="Century Gothic"/>
      <family val="2"/>
    </font>
    <font>
      <b/>
      <u/>
      <sz val="9"/>
      <color rgb="FF000000"/>
      <name val="Century Gothic"/>
    </font>
    <font>
      <b/>
      <sz val="8"/>
      <color rgb="FF000000"/>
      <name val="Century Gothic"/>
    </font>
    <font>
      <sz val="8"/>
      <color rgb="FF000000"/>
      <name val="Century Gothic"/>
    </font>
    <font>
      <sz val="11"/>
      <color rgb="FF242424"/>
      <name val="Aptos Narrow"/>
      <charset val="1"/>
    </font>
  </fonts>
  <fills count="44">
    <fill>
      <patternFill patternType="none"/>
    </fill>
    <fill>
      <patternFill patternType="gray125"/>
    </fill>
    <fill>
      <patternFill patternType="solid">
        <fgColor rgb="FFFFFFFF"/>
        <bgColor rgb="FFFFFFFF"/>
      </patternFill>
    </fill>
    <fill>
      <patternFill patternType="solid">
        <fgColor theme="2"/>
        <bgColor indexed="64"/>
      </patternFill>
    </fill>
    <fill>
      <patternFill patternType="solid">
        <fgColor rgb="FFF4B084"/>
        <bgColor indexed="64"/>
      </patternFill>
    </fill>
    <fill>
      <patternFill patternType="solid">
        <fgColor rgb="FFFFE699"/>
        <bgColor indexed="64"/>
      </patternFill>
    </fill>
    <fill>
      <patternFill patternType="solid">
        <fgColor rgb="FFF73E3E"/>
        <bgColor indexed="64"/>
      </patternFill>
    </fill>
    <fill>
      <patternFill patternType="solid">
        <fgColor rgb="FFFFC000"/>
        <bgColor indexed="64"/>
      </patternFill>
    </fill>
    <fill>
      <patternFill patternType="solid">
        <fgColor rgb="FFC65911"/>
        <bgColor indexed="64"/>
      </patternFill>
    </fill>
    <fill>
      <patternFill patternType="solid">
        <fgColor rgb="FF00EAF0"/>
        <bgColor indexed="64"/>
      </patternFill>
    </fill>
    <fill>
      <patternFill patternType="solid">
        <fgColor rgb="FF9BC2E6"/>
        <bgColor indexed="64"/>
      </patternFill>
    </fill>
    <fill>
      <patternFill patternType="solid">
        <fgColor theme="6" tint="0.59999389629810485"/>
        <bgColor indexed="64"/>
      </patternFill>
    </fill>
    <fill>
      <patternFill patternType="solid">
        <fgColor rgb="FFCC9AE6"/>
        <bgColor indexed="64"/>
      </patternFill>
    </fill>
    <fill>
      <patternFill patternType="solid">
        <fgColor rgb="FFFF5C5C"/>
        <bgColor indexed="64"/>
      </patternFill>
    </fill>
    <fill>
      <patternFill patternType="solid">
        <fgColor rgb="FFF7FA5C"/>
        <bgColor indexed="64"/>
      </patternFill>
    </fill>
    <fill>
      <patternFill patternType="solid">
        <fgColor rgb="FFC8FC68"/>
        <bgColor indexed="64"/>
      </patternFill>
    </fill>
    <fill>
      <patternFill patternType="solid">
        <fgColor rgb="FFFDB5FF"/>
        <bgColor indexed="64"/>
      </patternFill>
    </fill>
    <fill>
      <patternFill patternType="solid">
        <fgColor theme="9" tint="0.59999389629810485"/>
        <bgColor indexed="64"/>
      </patternFill>
    </fill>
    <fill>
      <patternFill patternType="solid">
        <fgColor rgb="FFF78D8D"/>
        <bgColor indexed="64"/>
      </patternFill>
    </fill>
    <fill>
      <patternFill patternType="solid">
        <fgColor rgb="FFE7F7B7"/>
        <bgColor indexed="64"/>
      </patternFill>
    </fill>
    <fill>
      <patternFill patternType="solid">
        <fgColor rgb="FFB8F3FF"/>
        <bgColor indexed="64"/>
      </patternFill>
    </fill>
    <fill>
      <patternFill patternType="solid">
        <fgColor theme="0"/>
        <bgColor indexed="64"/>
      </patternFill>
    </fill>
    <fill>
      <patternFill patternType="solid">
        <fgColor theme="9" tint="0.79998168889431442"/>
        <bgColor indexed="64"/>
      </patternFill>
    </fill>
    <fill>
      <patternFill patternType="solid">
        <fgColor theme="9" tint="0.39997558519241921"/>
        <bgColor indexed="64"/>
      </patternFill>
    </fill>
    <fill>
      <patternFill patternType="solid">
        <fgColor rgb="FFE7E6E6"/>
        <bgColor rgb="FF000000"/>
      </patternFill>
    </fill>
    <fill>
      <patternFill patternType="solid">
        <fgColor theme="0" tint="-0.14999847407452621"/>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rgb="FF00B0F0"/>
        <bgColor indexed="64"/>
      </patternFill>
    </fill>
    <fill>
      <patternFill patternType="solid">
        <fgColor rgb="FF002060"/>
        <bgColor indexed="64"/>
      </patternFill>
    </fill>
    <fill>
      <patternFill patternType="solid">
        <fgColor rgb="FFD9FFE9"/>
        <bgColor indexed="64"/>
      </patternFill>
    </fill>
    <fill>
      <patternFill patternType="solid">
        <fgColor rgb="FF92D050"/>
        <bgColor indexed="64"/>
      </patternFill>
    </fill>
    <fill>
      <patternFill patternType="solid">
        <fgColor rgb="FFFF5050"/>
        <bgColor indexed="64"/>
      </patternFill>
    </fill>
    <fill>
      <patternFill patternType="solid">
        <fgColor rgb="FFFFFF00"/>
        <bgColor indexed="64"/>
      </patternFill>
    </fill>
    <fill>
      <patternFill patternType="solid">
        <fgColor theme="5" tint="0.39997558519241921"/>
        <bgColor indexed="64"/>
      </patternFill>
    </fill>
    <fill>
      <patternFill patternType="solid">
        <fgColor theme="4" tint="0.59999389629810485"/>
        <bgColor indexed="64"/>
      </patternFill>
    </fill>
    <fill>
      <patternFill patternType="solid">
        <fgColor rgb="FFE0B7F7"/>
        <bgColor indexed="64"/>
      </patternFill>
    </fill>
    <fill>
      <patternFill patternType="solid">
        <fgColor theme="0" tint="-4.9989318521683403E-2"/>
        <bgColor indexed="64"/>
      </patternFill>
    </fill>
    <fill>
      <patternFill patternType="solid">
        <fgColor rgb="FFFF0000"/>
        <bgColor indexed="64"/>
      </patternFill>
    </fill>
    <fill>
      <patternFill patternType="solid">
        <fgColor theme="3" tint="0.59999389629810485"/>
        <bgColor indexed="64"/>
      </patternFill>
    </fill>
    <fill>
      <patternFill patternType="solid">
        <fgColor rgb="FF7030A0"/>
        <bgColor indexed="64"/>
      </patternFill>
    </fill>
    <fill>
      <patternFill patternType="solid">
        <fgColor theme="9" tint="-0.249977111117893"/>
        <bgColor indexed="64"/>
      </patternFill>
    </fill>
    <fill>
      <patternFill patternType="solid">
        <fgColor rgb="FF0070C0"/>
        <bgColor indexed="64"/>
      </patternFill>
    </fill>
    <fill>
      <patternFill patternType="solid">
        <fgColor theme="5" tint="0.39997558519241921"/>
        <bgColor rgb="FF000000"/>
      </patternFill>
    </fill>
  </fills>
  <borders count="32">
    <border>
      <left/>
      <right/>
      <top/>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rgb="FF000000"/>
      </left>
      <right style="thin">
        <color rgb="FF000000"/>
      </right>
      <top style="thin">
        <color rgb="FF000000"/>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top style="thin">
        <color rgb="FF000000"/>
      </top>
      <bottom/>
      <diagonal/>
    </border>
    <border>
      <left style="thin">
        <color rgb="FF000000"/>
      </left>
      <right/>
      <top style="thin">
        <color indexed="64"/>
      </top>
      <bottom style="thin">
        <color rgb="FF000000"/>
      </bottom>
      <diagonal/>
    </border>
    <border>
      <left/>
      <right/>
      <top style="thin">
        <color indexed="64"/>
      </top>
      <bottom style="thin">
        <color rgb="FF000000"/>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indexed="64"/>
      </top>
      <bottom/>
      <diagonal/>
    </border>
    <border>
      <left/>
      <right style="thin">
        <color indexed="64"/>
      </right>
      <top style="thin">
        <color indexed="64"/>
      </top>
      <bottom/>
      <diagonal/>
    </border>
    <border>
      <left style="thin">
        <color rgb="FF000000"/>
      </left>
      <right/>
      <top/>
      <bottom/>
      <diagonal/>
    </border>
    <border>
      <left/>
      <right style="thin">
        <color rgb="FF000000"/>
      </right>
      <top/>
      <bottom/>
      <diagonal/>
    </border>
    <border>
      <left style="thin">
        <color indexed="64"/>
      </left>
      <right style="thin">
        <color indexed="64"/>
      </right>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rgb="FF000000"/>
      </left>
      <right style="thin">
        <color rgb="FF000000"/>
      </right>
      <top/>
      <bottom/>
      <diagonal/>
    </border>
    <border>
      <left/>
      <right/>
      <top/>
      <bottom style="thin">
        <color rgb="FF000000"/>
      </bottom>
      <diagonal/>
    </border>
    <border>
      <left/>
      <right/>
      <top style="thin">
        <color rgb="FF000000"/>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top style="thin">
        <color rgb="FF0070C0"/>
      </top>
      <bottom style="thin">
        <color rgb="FF0070C0"/>
      </bottom>
      <diagonal/>
    </border>
    <border>
      <left/>
      <right/>
      <top/>
      <bottom style="thin">
        <color rgb="FF0070C0"/>
      </bottom>
      <diagonal/>
    </border>
    <border>
      <left/>
      <right style="thin">
        <color indexed="64"/>
      </right>
      <top/>
      <bottom style="thin">
        <color indexed="64"/>
      </bottom>
      <diagonal/>
    </border>
  </borders>
  <cellStyleXfs count="6">
    <xf numFmtId="0" fontId="0" fillId="0" borderId="0"/>
    <xf numFmtId="0" fontId="2" fillId="0" borderId="1"/>
    <xf numFmtId="0" fontId="1" fillId="0" borderId="1"/>
    <xf numFmtId="0" fontId="3" fillId="0" borderId="0" applyNumberFormat="0" applyFill="0" applyBorder="0" applyAlignment="0" applyProtection="0"/>
    <xf numFmtId="9" fontId="12" fillId="0" borderId="0" applyFont="0" applyFill="0" applyBorder="0" applyAlignment="0" applyProtection="0"/>
    <xf numFmtId="165" fontId="27" fillId="0" borderId="0" applyFont="0" applyFill="0" applyBorder="0" applyAlignment="0" applyProtection="0"/>
  </cellStyleXfs>
  <cellXfs count="481">
    <xf numFmtId="0" fontId="0" fillId="0" borderId="0" xfId="0"/>
    <xf numFmtId="0" fontId="5" fillId="3" borderId="4" xfId="0" applyFont="1" applyFill="1" applyBorder="1" applyAlignment="1" applyProtection="1">
      <alignment horizontal="center" vertical="center"/>
      <protection locked="0"/>
    </xf>
    <xf numFmtId="0" fontId="4" fillId="0" borderId="1" xfId="0" applyFont="1" applyBorder="1" applyAlignment="1" applyProtection="1">
      <alignment horizontal="center" vertical="center"/>
      <protection locked="0"/>
    </xf>
    <xf numFmtId="0" fontId="4" fillId="0" borderId="2" xfId="0" applyFont="1" applyBorder="1" applyAlignment="1" applyProtection="1">
      <alignment horizontal="center" vertical="center"/>
      <protection locked="0"/>
    </xf>
    <xf numFmtId="0" fontId="4" fillId="21" borderId="2"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1" xfId="0" applyFont="1" applyBorder="1" applyAlignment="1" applyProtection="1">
      <alignment horizontal="center" vertical="center"/>
      <protection locked="0"/>
    </xf>
    <xf numFmtId="0" fontId="5" fillId="0" borderId="3" xfId="0" applyFont="1" applyBorder="1" applyAlignment="1" applyProtection="1">
      <alignment horizontal="center" vertical="center"/>
      <protection locked="0"/>
    </xf>
    <xf numFmtId="0" fontId="4" fillId="0" borderId="2" xfId="0" applyFont="1" applyBorder="1" applyAlignment="1">
      <alignment horizontal="left" vertical="center" wrapText="1"/>
    </xf>
    <xf numFmtId="0" fontId="4" fillId="12" borderId="2" xfId="0" applyFont="1" applyFill="1" applyBorder="1" applyAlignment="1">
      <alignment horizontal="left" vertical="center" wrapText="1"/>
    </xf>
    <xf numFmtId="14" fontId="4" fillId="0" borderId="2" xfId="0" applyNumberFormat="1" applyFont="1" applyBorder="1" applyAlignment="1">
      <alignment horizontal="center" vertical="center" wrapText="1"/>
    </xf>
    <xf numFmtId="0" fontId="4" fillId="0" borderId="3" xfId="0" applyFont="1" applyBorder="1" applyAlignment="1">
      <alignment horizontal="center" vertical="center" wrapText="1"/>
    </xf>
    <xf numFmtId="0" fontId="4" fillId="16" borderId="2" xfId="0" applyFont="1" applyFill="1" applyBorder="1" applyAlignment="1">
      <alignment horizontal="left" vertical="center" wrapText="1"/>
    </xf>
    <xf numFmtId="0" fontId="4" fillId="5" borderId="2" xfId="0" applyFont="1" applyFill="1" applyBorder="1" applyAlignment="1">
      <alignment horizontal="left" vertical="center" wrapText="1"/>
    </xf>
    <xf numFmtId="0" fontId="4" fillId="14" borderId="2" xfId="0" applyFont="1" applyFill="1" applyBorder="1" applyAlignment="1">
      <alignment horizontal="left" vertical="center" wrapText="1"/>
    </xf>
    <xf numFmtId="0" fontId="4" fillId="15" borderId="2" xfId="0" applyFont="1" applyFill="1" applyBorder="1" applyAlignment="1">
      <alignment horizontal="left" vertical="center" wrapText="1"/>
    </xf>
    <xf numFmtId="0" fontId="4" fillId="6" borderId="2" xfId="0" applyFont="1" applyFill="1" applyBorder="1" applyAlignment="1">
      <alignment horizontal="left" vertical="center" wrapText="1"/>
    </xf>
    <xf numFmtId="0" fontId="4" fillId="17" borderId="2" xfId="0" applyFont="1" applyFill="1" applyBorder="1" applyAlignment="1">
      <alignment horizontal="left" vertical="center" wrapText="1"/>
    </xf>
    <xf numFmtId="0" fontId="4" fillId="11" borderId="2" xfId="0" applyFont="1" applyFill="1" applyBorder="1" applyAlignment="1">
      <alignment horizontal="left" vertical="center" wrapText="1"/>
    </xf>
    <xf numFmtId="0" fontId="4" fillId="18" borderId="2" xfId="0" applyFont="1" applyFill="1" applyBorder="1" applyAlignment="1">
      <alignment horizontal="left" vertical="center" wrapText="1"/>
    </xf>
    <xf numFmtId="0" fontId="4" fillId="13" borderId="2" xfId="0" applyFont="1" applyFill="1" applyBorder="1" applyAlignment="1">
      <alignment horizontal="left" vertical="center" wrapText="1"/>
    </xf>
    <xf numFmtId="0" fontId="4" fillId="7" borderId="2" xfId="0" applyFont="1" applyFill="1" applyBorder="1" applyAlignment="1">
      <alignment horizontal="left" vertical="center" wrapText="1"/>
    </xf>
    <xf numFmtId="0" fontId="4" fillId="8" borderId="2" xfId="0" applyFont="1" applyFill="1" applyBorder="1" applyAlignment="1">
      <alignment horizontal="left" vertical="center" wrapText="1"/>
    </xf>
    <xf numFmtId="0" fontId="4" fillId="4" borderId="2" xfId="0" applyFont="1" applyFill="1" applyBorder="1" applyAlignment="1">
      <alignment horizontal="left" vertical="center" wrapText="1"/>
    </xf>
    <xf numFmtId="0" fontId="4" fillId="19" borderId="2" xfId="0" applyFont="1" applyFill="1" applyBorder="1" applyAlignment="1">
      <alignment horizontal="left" vertical="center" wrapText="1"/>
    </xf>
    <xf numFmtId="0" fontId="4" fillId="20" borderId="2" xfId="0" applyFont="1" applyFill="1" applyBorder="1" applyAlignment="1">
      <alignment horizontal="left" vertical="center" wrapText="1"/>
    </xf>
    <xf numFmtId="0" fontId="4" fillId="9" borderId="2" xfId="0" applyFont="1" applyFill="1" applyBorder="1" applyAlignment="1">
      <alignment horizontal="left" vertical="center" wrapText="1"/>
    </xf>
    <xf numFmtId="0" fontId="4" fillId="10" borderId="2" xfId="0" applyFont="1" applyFill="1" applyBorder="1" applyAlignment="1">
      <alignment horizontal="left" vertical="center" wrapText="1"/>
    </xf>
    <xf numFmtId="0" fontId="4" fillId="0" borderId="0" xfId="0" applyFont="1" applyAlignment="1" applyProtection="1">
      <alignment horizontal="center" vertical="center"/>
      <protection locked="0"/>
    </xf>
    <xf numFmtId="0" fontId="4" fillId="0" borderId="2" xfId="0" applyFont="1" applyBorder="1" applyAlignment="1" applyProtection="1">
      <alignment horizontal="center" vertical="center" wrapText="1"/>
      <protection locked="0"/>
    </xf>
    <xf numFmtId="0" fontId="4" fillId="0" borderId="1" xfId="0" applyFont="1" applyBorder="1" applyAlignment="1" applyProtection="1">
      <alignment horizontal="center" vertical="center" wrapText="1"/>
      <protection locked="0"/>
    </xf>
    <xf numFmtId="0" fontId="4" fillId="2" borderId="3" xfId="0" applyFont="1" applyFill="1" applyBorder="1" applyAlignment="1">
      <alignment horizontal="center" vertical="center" wrapText="1"/>
    </xf>
    <xf numFmtId="0" fontId="6" fillId="0" borderId="2" xfId="0" applyFont="1" applyBorder="1" applyAlignment="1">
      <alignment horizontal="center" vertical="center"/>
    </xf>
    <xf numFmtId="0" fontId="4" fillId="21" borderId="10" xfId="0" applyFont="1" applyFill="1" applyBorder="1" applyAlignment="1">
      <alignment horizontal="center" vertical="center" wrapText="1"/>
    </xf>
    <xf numFmtId="0" fontId="5" fillId="25" borderId="11" xfId="0" applyFont="1" applyFill="1" applyBorder="1" applyAlignment="1" applyProtection="1">
      <alignment horizontal="center" vertical="center"/>
      <protection locked="0"/>
    </xf>
    <xf numFmtId="3" fontId="4" fillId="21" borderId="2" xfId="0" applyNumberFormat="1" applyFont="1" applyFill="1" applyBorder="1" applyAlignment="1">
      <alignment horizontal="center" vertical="center" wrapText="1"/>
    </xf>
    <xf numFmtId="0" fontId="4" fillId="0" borderId="11" xfId="0" applyFont="1" applyBorder="1" applyAlignment="1">
      <alignment horizontal="left" vertical="center" wrapText="1"/>
    </xf>
    <xf numFmtId="0" fontId="4" fillId="2" borderId="11" xfId="0" applyFont="1" applyFill="1" applyBorder="1" applyAlignment="1">
      <alignment horizontal="center" vertical="center" wrapText="1"/>
    </xf>
    <xf numFmtId="0" fontId="4" fillId="9" borderId="11" xfId="0" applyFont="1" applyFill="1" applyBorder="1" applyAlignment="1">
      <alignment horizontal="left" vertical="center" wrapText="1"/>
    </xf>
    <xf numFmtId="0" fontId="6" fillId="0" borderId="11" xfId="0" applyFont="1" applyBorder="1" applyAlignment="1">
      <alignment horizontal="center" vertical="center"/>
    </xf>
    <xf numFmtId="0" fontId="4" fillId="0" borderId="11" xfId="0" applyFont="1" applyBorder="1" applyAlignment="1" applyProtection="1">
      <alignment horizontal="center" vertical="center"/>
      <protection locked="0"/>
    </xf>
    <xf numFmtId="0" fontId="4" fillId="21" borderId="11" xfId="0" applyFont="1" applyFill="1" applyBorder="1" applyAlignment="1">
      <alignment horizontal="center" vertical="center" wrapText="1"/>
    </xf>
    <xf numFmtId="0" fontId="5" fillId="0" borderId="11" xfId="0" applyFont="1" applyBorder="1" applyAlignment="1">
      <alignment horizontal="center" vertical="center" wrapText="1"/>
    </xf>
    <xf numFmtId="14" fontId="4" fillId="0" borderId="11" xfId="0" applyNumberFormat="1" applyFont="1" applyBorder="1" applyAlignment="1">
      <alignment horizontal="center" vertical="center" wrapText="1"/>
    </xf>
    <xf numFmtId="0" fontId="4" fillId="0" borderId="11" xfId="0" applyFont="1" applyBorder="1" applyAlignment="1">
      <alignment horizontal="center" vertical="center" wrapText="1"/>
    </xf>
    <xf numFmtId="0" fontId="4" fillId="0" borderId="3" xfId="0" applyFont="1" applyBorder="1" applyAlignment="1" applyProtection="1">
      <alignment horizontal="center" vertical="center"/>
      <protection locked="0"/>
    </xf>
    <xf numFmtId="0" fontId="4" fillId="0" borderId="10" xfId="0" applyFont="1" applyBorder="1" applyAlignment="1">
      <alignment horizontal="left" vertical="center" wrapText="1"/>
    </xf>
    <xf numFmtId="0" fontId="4" fillId="2" borderId="12" xfId="0" applyFont="1" applyFill="1" applyBorder="1" applyAlignment="1">
      <alignment horizontal="center" vertical="center" wrapText="1"/>
    </xf>
    <xf numFmtId="0" fontId="6" fillId="0" borderId="10" xfId="0" applyFont="1" applyBorder="1" applyAlignment="1">
      <alignment horizontal="center" vertical="center"/>
    </xf>
    <xf numFmtId="0" fontId="5" fillId="0" borderId="10" xfId="0" applyFont="1" applyBorder="1" applyAlignment="1">
      <alignment horizontal="center" vertical="center" wrapText="1"/>
    </xf>
    <xf numFmtId="14" fontId="4" fillId="0" borderId="10" xfId="0" applyNumberFormat="1" applyFont="1" applyBorder="1" applyAlignment="1">
      <alignment horizontal="center" vertical="center" wrapText="1"/>
    </xf>
    <xf numFmtId="0" fontId="4" fillId="0" borderId="12" xfId="0" applyFont="1" applyBorder="1" applyAlignment="1">
      <alignment horizontal="center" vertical="center" wrapText="1"/>
    </xf>
    <xf numFmtId="0" fontId="4" fillId="0" borderId="13" xfId="0" applyFont="1" applyBorder="1" applyAlignment="1">
      <alignment horizontal="left" vertical="center" wrapText="1"/>
    </xf>
    <xf numFmtId="0" fontId="4" fillId="2" borderId="14" xfId="0" applyFont="1" applyFill="1" applyBorder="1" applyAlignment="1">
      <alignment horizontal="center" vertical="center" wrapText="1"/>
    </xf>
    <xf numFmtId="0" fontId="4" fillId="9" borderId="13" xfId="0" applyFont="1" applyFill="1" applyBorder="1" applyAlignment="1">
      <alignment horizontal="left" vertical="center" wrapText="1"/>
    </xf>
    <xf numFmtId="0" fontId="6" fillId="0" borderId="13" xfId="0" applyFont="1" applyBorder="1" applyAlignment="1">
      <alignment horizontal="center" vertical="center"/>
    </xf>
    <xf numFmtId="0" fontId="5" fillId="0" borderId="13" xfId="0" applyFont="1" applyBorder="1" applyAlignment="1">
      <alignment horizontal="center" vertical="center" wrapText="1"/>
    </xf>
    <xf numFmtId="14" fontId="4" fillId="0" borderId="13" xfId="0" applyNumberFormat="1" applyFont="1" applyBorder="1" applyAlignment="1">
      <alignment horizontal="center" vertical="center" wrapText="1"/>
    </xf>
    <xf numFmtId="0" fontId="4" fillId="0" borderId="14" xfId="0" applyFont="1" applyBorder="1" applyAlignment="1">
      <alignment horizontal="center" vertical="center" wrapText="1"/>
    </xf>
    <xf numFmtId="0" fontId="7" fillId="21" borderId="13" xfId="0" applyFont="1" applyFill="1" applyBorder="1" applyAlignment="1">
      <alignment horizontal="center" vertical="center" wrapText="1"/>
    </xf>
    <xf numFmtId="0" fontId="7" fillId="21" borderId="2" xfId="0" applyFont="1" applyFill="1" applyBorder="1" applyAlignment="1">
      <alignment horizontal="center" vertical="center" wrapText="1"/>
    </xf>
    <xf numFmtId="0" fontId="4" fillId="0" borderId="15" xfId="0" applyFont="1" applyBorder="1" applyAlignment="1" applyProtection="1">
      <alignment horizontal="center" vertical="center"/>
      <protection locked="0"/>
    </xf>
    <xf numFmtId="0" fontId="5" fillId="25" borderId="11" xfId="0" applyFont="1" applyFill="1" applyBorder="1" applyAlignment="1" applyProtection="1">
      <alignment horizontal="center" vertical="center" wrapText="1"/>
      <protection locked="0"/>
    </xf>
    <xf numFmtId="0" fontId="5" fillId="0" borderId="6" xfId="0" applyFont="1" applyBorder="1" applyAlignment="1">
      <alignment horizontal="center" vertical="center" wrapText="1"/>
    </xf>
    <xf numFmtId="0" fontId="5" fillId="25" borderId="8" xfId="0" applyFont="1" applyFill="1" applyBorder="1" applyAlignment="1" applyProtection="1">
      <alignment vertical="center"/>
      <protection locked="0"/>
    </xf>
    <xf numFmtId="0" fontId="5" fillId="25" borderId="9" xfId="0" applyFont="1" applyFill="1" applyBorder="1" applyAlignment="1" applyProtection="1">
      <alignment vertical="center"/>
      <protection locked="0"/>
    </xf>
    <xf numFmtId="0" fontId="4" fillId="0" borderId="10" xfId="0" applyFont="1" applyBorder="1" applyAlignment="1" applyProtection="1">
      <alignment horizontal="center" vertical="center" wrapText="1"/>
      <protection locked="0"/>
    </xf>
    <xf numFmtId="0" fontId="4" fillId="0" borderId="13" xfId="0" applyFont="1" applyBorder="1" applyAlignment="1" applyProtection="1">
      <alignment horizontal="center" vertical="center" wrapText="1"/>
      <protection locked="0"/>
    </xf>
    <xf numFmtId="0" fontId="4" fillId="0" borderId="11" xfId="0" applyFont="1" applyBorder="1" applyAlignment="1" applyProtection="1">
      <alignment horizontal="center" vertical="center" wrapText="1"/>
      <protection locked="0"/>
    </xf>
    <xf numFmtId="0" fontId="4" fillId="0" borderId="16" xfId="0" applyFont="1" applyBorder="1" applyAlignment="1" applyProtection="1">
      <alignment horizontal="center" vertical="center"/>
      <protection locked="0"/>
    </xf>
    <xf numFmtId="0" fontId="8" fillId="3" borderId="4" xfId="0" applyFont="1" applyFill="1" applyBorder="1" applyAlignment="1" applyProtection="1">
      <alignment horizontal="center" vertical="center"/>
      <protection locked="0"/>
    </xf>
    <xf numFmtId="0" fontId="8" fillId="3" borderId="7" xfId="0" applyFont="1" applyFill="1" applyBorder="1" applyAlignment="1" applyProtection="1">
      <alignment horizontal="center" vertical="center" wrapText="1"/>
      <protection locked="0"/>
    </xf>
    <xf numFmtId="0" fontId="8" fillId="3" borderId="2" xfId="0" applyFont="1" applyFill="1" applyBorder="1" applyAlignment="1" applyProtection="1">
      <alignment horizontal="center" vertical="center"/>
      <protection locked="0"/>
    </xf>
    <xf numFmtId="0" fontId="9" fillId="24" borderId="2" xfId="0" applyFont="1" applyFill="1" applyBorder="1" applyAlignment="1">
      <alignment horizontal="center" vertical="center" wrapText="1"/>
    </xf>
    <xf numFmtId="0" fontId="8" fillId="22" borderId="2" xfId="0" applyFont="1" applyFill="1" applyBorder="1" applyAlignment="1" applyProtection="1">
      <alignment horizontal="center" vertical="center" wrapText="1"/>
      <protection locked="0"/>
    </xf>
    <xf numFmtId="0" fontId="8" fillId="26" borderId="2" xfId="0" applyFont="1" applyFill="1" applyBorder="1" applyAlignment="1" applyProtection="1">
      <alignment horizontal="center" vertical="center" wrapText="1"/>
      <protection locked="0"/>
    </xf>
    <xf numFmtId="0" fontId="8" fillId="27" borderId="2" xfId="0" applyFont="1" applyFill="1" applyBorder="1" applyAlignment="1" applyProtection="1">
      <alignment horizontal="center" vertical="center" wrapText="1"/>
      <protection locked="0"/>
    </xf>
    <xf numFmtId="0" fontId="8" fillId="23" borderId="2" xfId="0" applyFont="1" applyFill="1" applyBorder="1" applyAlignment="1" applyProtection="1">
      <alignment horizontal="center" vertical="center" wrapText="1"/>
      <protection locked="0"/>
    </xf>
    <xf numFmtId="0" fontId="8" fillId="3" borderId="2" xfId="0" applyFont="1" applyFill="1" applyBorder="1" applyAlignment="1" applyProtection="1">
      <alignment horizontal="center" vertical="center" wrapText="1"/>
      <protection locked="0"/>
    </xf>
    <xf numFmtId="14" fontId="5" fillId="0" borderId="2" xfId="0" applyNumberFormat="1" applyFont="1" applyBorder="1" applyAlignment="1">
      <alignment horizontal="center" vertical="center" wrapText="1"/>
    </xf>
    <xf numFmtId="0" fontId="8" fillId="28" borderId="2" xfId="0" applyFont="1" applyFill="1" applyBorder="1" applyAlignment="1" applyProtection="1">
      <alignment horizontal="center" vertical="center" wrapText="1"/>
      <protection locked="0"/>
    </xf>
    <xf numFmtId="0" fontId="10" fillId="29" borderId="2" xfId="0" applyFont="1" applyFill="1" applyBorder="1" applyAlignment="1" applyProtection="1">
      <alignment horizontal="center" vertical="center" wrapText="1"/>
      <protection locked="0"/>
    </xf>
    <xf numFmtId="0" fontId="5" fillId="21" borderId="5" xfId="0" applyFont="1" applyFill="1" applyBorder="1" applyAlignment="1" applyProtection="1">
      <alignment vertical="center"/>
      <protection locked="0"/>
    </xf>
    <xf numFmtId="0" fontId="5" fillId="3" borderId="11" xfId="0" applyFont="1" applyFill="1" applyBorder="1" applyAlignment="1" applyProtection="1">
      <alignment horizontal="center" vertical="center"/>
      <protection locked="0"/>
    </xf>
    <xf numFmtId="0" fontId="8" fillId="3" borderId="11" xfId="0" applyFont="1" applyFill="1" applyBorder="1" applyAlignment="1" applyProtection="1">
      <alignment horizontal="center" vertical="center"/>
      <protection locked="0"/>
    </xf>
    <xf numFmtId="0" fontId="8" fillId="3" borderId="11" xfId="0" applyFont="1" applyFill="1" applyBorder="1" applyAlignment="1" applyProtection="1">
      <alignment horizontal="center" vertical="center" wrapText="1"/>
      <protection locked="0"/>
    </xf>
    <xf numFmtId="0" fontId="9" fillId="24" borderId="11" xfId="0" applyFont="1" applyFill="1" applyBorder="1" applyAlignment="1">
      <alignment horizontal="center" vertical="center" wrapText="1"/>
    </xf>
    <xf numFmtId="0" fontId="8" fillId="22" borderId="11" xfId="0" applyFont="1" applyFill="1" applyBorder="1" applyAlignment="1" applyProtection="1">
      <alignment horizontal="center" vertical="center" wrapText="1"/>
      <protection locked="0"/>
    </xf>
    <xf numFmtId="0" fontId="8" fillId="22" borderId="6" xfId="0" applyFont="1" applyFill="1" applyBorder="1" applyAlignment="1" applyProtection="1">
      <alignment horizontal="center" vertical="center" wrapText="1"/>
      <protection locked="0"/>
    </xf>
    <xf numFmtId="0" fontId="4" fillId="21" borderId="13" xfId="0" applyFont="1" applyFill="1" applyBorder="1" applyAlignment="1">
      <alignment horizontal="center" vertical="center" wrapText="1"/>
    </xf>
    <xf numFmtId="0" fontId="7" fillId="21" borderId="11" xfId="0" applyFont="1" applyFill="1" applyBorder="1" applyAlignment="1">
      <alignment horizontal="center" vertical="center" wrapText="1"/>
    </xf>
    <xf numFmtId="0" fontId="5" fillId="0" borderId="4" xfId="0" applyFont="1" applyBorder="1" applyAlignment="1">
      <alignment horizontal="center" vertical="center" wrapText="1"/>
    </xf>
    <xf numFmtId="0" fontId="6" fillId="0" borderId="4" xfId="0" applyFont="1" applyBorder="1" applyAlignment="1">
      <alignment horizontal="center" vertical="center"/>
    </xf>
    <xf numFmtId="0" fontId="4" fillId="0" borderId="10" xfId="0" applyFont="1" applyBorder="1" applyAlignment="1" applyProtection="1">
      <alignment horizontal="center" vertical="center"/>
      <protection locked="0"/>
    </xf>
    <xf numFmtId="0" fontId="4" fillId="21" borderId="4" xfId="0" applyFont="1" applyFill="1" applyBorder="1" applyAlignment="1">
      <alignment horizontal="center" vertical="center" wrapText="1"/>
    </xf>
    <xf numFmtId="0" fontId="5" fillId="0" borderId="18" xfId="0" applyFont="1" applyBorder="1" applyAlignment="1">
      <alignment horizontal="center" vertical="center" wrapText="1"/>
    </xf>
    <xf numFmtId="0" fontId="11" fillId="30" borderId="2" xfId="0" applyFont="1" applyFill="1" applyBorder="1" applyAlignment="1" applyProtection="1">
      <alignment horizontal="left" vertical="center"/>
      <protection locked="0"/>
    </xf>
    <xf numFmtId="0" fontId="11" fillId="0" borderId="3" xfId="0" applyFont="1" applyBorder="1" applyAlignment="1" applyProtection="1">
      <alignment horizontal="center" vertical="center"/>
      <protection locked="0"/>
    </xf>
    <xf numFmtId="0" fontId="8" fillId="7" borderId="2" xfId="0" applyFont="1" applyFill="1" applyBorder="1" applyAlignment="1" applyProtection="1">
      <alignment horizontal="center" vertical="center" wrapText="1"/>
      <protection locked="0"/>
    </xf>
    <xf numFmtId="0" fontId="8" fillId="18" borderId="2" xfId="0" applyFont="1" applyFill="1" applyBorder="1" applyAlignment="1" applyProtection="1">
      <alignment horizontal="center" vertical="center" wrapText="1"/>
      <protection locked="0"/>
    </xf>
    <xf numFmtId="0" fontId="4" fillId="0" borderId="21" xfId="0" applyFont="1" applyBorder="1" applyAlignment="1" applyProtection="1">
      <alignment horizontal="center" vertical="center" wrapText="1"/>
      <protection locked="0"/>
    </xf>
    <xf numFmtId="0" fontId="4" fillId="31" borderId="11" xfId="0" applyFont="1" applyFill="1" applyBorder="1" applyAlignment="1" applyProtection="1">
      <alignment horizontal="center" vertical="center"/>
      <protection locked="0"/>
    </xf>
    <xf numFmtId="0" fontId="4" fillId="32" borderId="11" xfId="0" applyFont="1" applyFill="1" applyBorder="1" applyAlignment="1" applyProtection="1">
      <alignment horizontal="center" vertical="center" wrapText="1"/>
      <protection locked="0"/>
    </xf>
    <xf numFmtId="0" fontId="4" fillId="21" borderId="3" xfId="0" applyFont="1" applyFill="1" applyBorder="1" applyAlignment="1">
      <alignment horizontal="center" vertical="center" wrapText="1"/>
    </xf>
    <xf numFmtId="0" fontId="4" fillId="0" borderId="2"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6"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8" xfId="0" applyFont="1" applyBorder="1" applyAlignment="1">
      <alignment horizontal="center" vertical="center" wrapText="1"/>
    </xf>
    <xf numFmtId="0" fontId="4" fillId="20" borderId="2" xfId="0" applyFont="1" applyFill="1" applyBorder="1" applyAlignment="1">
      <alignment horizontal="center" vertical="center" wrapText="1"/>
    </xf>
    <xf numFmtId="0" fontId="4" fillId="19" borderId="2" xfId="0" applyFont="1" applyFill="1" applyBorder="1" applyAlignment="1">
      <alignment horizontal="center" vertical="center" wrapText="1"/>
    </xf>
    <xf numFmtId="0" fontId="4" fillId="20" borderId="11" xfId="0" applyFont="1" applyFill="1" applyBorder="1" applyAlignment="1">
      <alignment horizontal="center" vertical="center" wrapText="1"/>
    </xf>
    <xf numFmtId="0" fontId="4" fillId="32" borderId="2" xfId="0" applyFont="1" applyFill="1" applyBorder="1" applyAlignment="1" applyProtection="1">
      <alignment horizontal="center" vertical="center" wrapText="1"/>
      <protection locked="0"/>
    </xf>
    <xf numFmtId="3" fontId="4" fillId="21" borderId="11" xfId="0" applyNumberFormat="1" applyFont="1" applyFill="1" applyBorder="1" applyAlignment="1">
      <alignment horizontal="center" vertical="center" wrapText="1"/>
    </xf>
    <xf numFmtId="0" fontId="4" fillId="33" borderId="11" xfId="0" applyFont="1" applyFill="1" applyBorder="1" applyAlignment="1">
      <alignment horizontal="center" vertical="center" wrapText="1"/>
    </xf>
    <xf numFmtId="14" fontId="4" fillId="0" borderId="16" xfId="0" applyNumberFormat="1" applyFont="1" applyBorder="1" applyAlignment="1">
      <alignment horizontal="center" vertical="center" wrapText="1"/>
    </xf>
    <xf numFmtId="0" fontId="4" fillId="0" borderId="21" xfId="0" applyFont="1" applyBorder="1" applyAlignment="1">
      <alignment horizontal="center" vertical="center" wrapText="1"/>
    </xf>
    <xf numFmtId="14" fontId="4" fillId="0" borderId="21" xfId="0" applyNumberFormat="1" applyFont="1" applyBorder="1" applyAlignment="1">
      <alignment horizontal="center" vertical="center" wrapText="1"/>
    </xf>
    <xf numFmtId="14" fontId="4" fillId="0" borderId="16" xfId="0" applyNumberFormat="1" applyFont="1" applyBorder="1" applyAlignment="1" applyProtection="1">
      <alignment horizontal="center" vertical="center"/>
      <protection locked="0"/>
    </xf>
    <xf numFmtId="14" fontId="4" fillId="0" borderId="15" xfId="0" applyNumberFormat="1" applyFont="1" applyBorder="1" applyAlignment="1">
      <alignment horizontal="center" vertical="center" wrapText="1"/>
    </xf>
    <xf numFmtId="0" fontId="4" fillId="0" borderId="14" xfId="0" applyFont="1" applyBorder="1" applyAlignment="1">
      <alignment horizontal="left" vertical="center" wrapText="1"/>
    </xf>
    <xf numFmtId="0" fontId="4" fillId="0" borderId="3" xfId="0" applyFont="1" applyBorder="1" applyAlignment="1">
      <alignment horizontal="left" vertical="center" wrapText="1"/>
    </xf>
    <xf numFmtId="0" fontId="4" fillId="0" borderId="12" xfId="0" applyFont="1" applyBorder="1" applyAlignment="1">
      <alignment horizontal="left" vertical="center" wrapText="1"/>
    </xf>
    <xf numFmtId="0" fontId="4" fillId="2" borderId="17" xfId="0" applyFont="1" applyFill="1" applyBorder="1" applyAlignment="1">
      <alignment horizontal="center" vertical="center" wrapText="1"/>
    </xf>
    <xf numFmtId="0" fontId="4" fillId="2" borderId="15" xfId="0" applyFont="1" applyFill="1" applyBorder="1" applyAlignment="1">
      <alignment horizontal="center" vertical="center" wrapText="1"/>
    </xf>
    <xf numFmtId="0" fontId="4" fillId="0" borderId="22" xfId="0" applyFont="1" applyBorder="1" applyAlignment="1">
      <alignment horizontal="left" vertical="center" wrapText="1"/>
    </xf>
    <xf numFmtId="0" fontId="4" fillId="31" borderId="2" xfId="0" applyFont="1" applyFill="1" applyBorder="1" applyAlignment="1" applyProtection="1">
      <alignment horizontal="center" vertical="center" wrapText="1"/>
      <protection locked="0"/>
    </xf>
    <xf numFmtId="0" fontId="13" fillId="0" borderId="2" xfId="0" applyFont="1" applyBorder="1" applyAlignment="1">
      <alignment horizontal="center" vertical="center" wrapText="1"/>
    </xf>
    <xf numFmtId="0" fontId="13" fillId="0" borderId="0" xfId="0" applyFont="1" applyAlignment="1">
      <alignment vertical="center"/>
    </xf>
    <xf numFmtId="0" fontId="13" fillId="0" borderId="2" xfId="0" applyFont="1" applyBorder="1" applyAlignment="1">
      <alignment vertical="center" wrapText="1"/>
    </xf>
    <xf numFmtId="9" fontId="13" fillId="0" borderId="2" xfId="4" applyFont="1" applyBorder="1" applyAlignment="1">
      <alignment vertical="center"/>
    </xf>
    <xf numFmtId="0" fontId="4" fillId="2" borderId="2" xfId="0" applyFont="1" applyFill="1" applyBorder="1" applyAlignment="1">
      <alignment horizontal="center" vertical="center" wrapText="1"/>
    </xf>
    <xf numFmtId="0" fontId="15" fillId="0" borderId="2" xfId="0" applyFont="1" applyBorder="1" applyAlignment="1">
      <alignment horizontal="center" vertical="center"/>
    </xf>
    <xf numFmtId="0" fontId="5" fillId="22" borderId="11" xfId="0" applyFont="1" applyFill="1" applyBorder="1" applyAlignment="1" applyProtection="1">
      <alignment horizontal="center" vertical="center" wrapText="1"/>
      <protection locked="0"/>
    </xf>
    <xf numFmtId="0" fontId="17" fillId="0" borderId="0" xfId="0" applyFont="1"/>
    <xf numFmtId="0" fontId="4" fillId="0" borderId="16" xfId="0" applyFont="1" applyBorder="1" applyAlignment="1">
      <alignment horizontal="left" vertical="center" wrapText="1"/>
    </xf>
    <xf numFmtId="0" fontId="4" fillId="0" borderId="23" xfId="0" applyFont="1" applyBorder="1" applyAlignment="1">
      <alignment horizontal="left" vertical="center" wrapText="1"/>
    </xf>
    <xf numFmtId="0" fontId="8" fillId="25" borderId="11" xfId="0" applyFont="1" applyFill="1" applyBorder="1" applyAlignment="1" applyProtection="1">
      <alignment horizontal="center" vertical="center"/>
      <protection locked="0"/>
    </xf>
    <xf numFmtId="0" fontId="21" fillId="0" borderId="11" xfId="0" applyFont="1" applyBorder="1" applyAlignment="1" applyProtection="1">
      <alignment horizontal="center" vertical="center" wrapText="1"/>
      <protection locked="0"/>
    </xf>
    <xf numFmtId="0" fontId="21" fillId="0" borderId="11" xfId="0" applyFont="1" applyBorder="1" applyAlignment="1" applyProtection="1">
      <alignment horizontal="center" vertical="center"/>
      <protection locked="0"/>
    </xf>
    <xf numFmtId="0" fontId="21" fillId="0" borderId="0" xfId="0" applyFont="1" applyAlignment="1" applyProtection="1">
      <alignment horizontal="center" vertical="center"/>
      <protection locked="0"/>
    </xf>
    <xf numFmtId="0" fontId="21" fillId="0" borderId="0" xfId="0" applyFont="1" applyAlignment="1">
      <alignment vertical="center"/>
    </xf>
    <xf numFmtId="0" fontId="8" fillId="25" borderId="22" xfId="0" applyFont="1" applyFill="1" applyBorder="1" applyAlignment="1" applyProtection="1">
      <alignment horizontal="center" vertical="center" wrapText="1"/>
      <protection locked="0"/>
    </xf>
    <xf numFmtId="0" fontId="8" fillId="25" borderId="22" xfId="0" applyFont="1" applyFill="1" applyBorder="1" applyAlignment="1" applyProtection="1">
      <alignment horizontal="center" vertical="center"/>
      <protection locked="0"/>
    </xf>
    <xf numFmtId="0" fontId="11" fillId="0" borderId="2" xfId="0" applyFont="1" applyBorder="1" applyAlignment="1" applyProtection="1">
      <alignment horizontal="center" vertical="center"/>
      <protection locked="0"/>
    </xf>
    <xf numFmtId="0" fontId="4" fillId="21" borderId="16" xfId="0" applyFont="1" applyFill="1" applyBorder="1" applyAlignment="1">
      <alignment horizontal="center" vertical="center" wrapText="1"/>
    </xf>
    <xf numFmtId="0" fontId="11" fillId="0" borderId="2" xfId="0" applyFont="1" applyBorder="1" applyAlignment="1">
      <alignment horizontal="left" vertical="center" wrapText="1"/>
    </xf>
    <xf numFmtId="0" fontId="4" fillId="20" borderId="10" xfId="0" applyFont="1" applyFill="1" applyBorder="1" applyAlignment="1">
      <alignment horizontal="center" vertical="center" wrapText="1"/>
    </xf>
    <xf numFmtId="0" fontId="24" fillId="0" borderId="2" xfId="0" applyFont="1" applyBorder="1" applyAlignment="1">
      <alignment horizontal="center" vertical="center" wrapText="1"/>
    </xf>
    <xf numFmtId="14" fontId="7" fillId="0" borderId="2" xfId="0" applyNumberFormat="1" applyFont="1" applyBorder="1" applyAlignment="1">
      <alignment horizontal="center" vertical="center" wrapText="1"/>
    </xf>
    <xf numFmtId="0" fontId="5" fillId="20" borderId="2" xfId="0" applyFont="1" applyFill="1" applyBorder="1" applyAlignment="1">
      <alignment horizontal="center" vertical="center" wrapText="1"/>
    </xf>
    <xf numFmtId="3" fontId="4" fillId="21" borderId="16" xfId="0" applyNumberFormat="1" applyFont="1" applyFill="1" applyBorder="1" applyAlignment="1">
      <alignment horizontal="center" vertical="center" wrapText="1"/>
    </xf>
    <xf numFmtId="14" fontId="4" fillId="0" borderId="4" xfId="0" applyNumberFormat="1" applyFont="1" applyBorder="1" applyAlignment="1">
      <alignment horizontal="center" vertical="center" wrapText="1"/>
    </xf>
    <xf numFmtId="0" fontId="13" fillId="0" borderId="0" xfId="0" applyFont="1" applyAlignment="1">
      <alignment vertical="center" wrapText="1"/>
    </xf>
    <xf numFmtId="14" fontId="4" fillId="0" borderId="2" xfId="0" applyNumberFormat="1" applyFont="1" applyBorder="1" applyAlignment="1">
      <alignment horizontal="left" vertical="center" wrapText="1"/>
    </xf>
    <xf numFmtId="0" fontId="0" fillId="0" borderId="1" xfId="0" applyBorder="1"/>
    <xf numFmtId="0" fontId="8" fillId="17" borderId="11" xfId="0" applyFont="1" applyFill="1" applyBorder="1" applyAlignment="1" applyProtection="1">
      <alignment horizontal="center" vertical="center" wrapText="1"/>
      <protection locked="0"/>
    </xf>
    <xf numFmtId="0" fontId="8" fillId="34" borderId="11" xfId="0" applyFont="1" applyFill="1" applyBorder="1" applyAlignment="1" applyProtection="1">
      <alignment horizontal="center" vertical="center" wrapText="1"/>
      <protection locked="0"/>
    </xf>
    <xf numFmtId="0" fontId="8" fillId="23" borderId="11" xfId="0" applyFont="1" applyFill="1" applyBorder="1" applyAlignment="1" applyProtection="1">
      <alignment horizontal="center" vertical="center" wrapText="1"/>
      <protection locked="0"/>
    </xf>
    <xf numFmtId="0" fontId="8" fillId="35" borderId="11" xfId="0" applyFont="1" applyFill="1" applyBorder="1" applyAlignment="1" applyProtection="1">
      <alignment horizontal="center" vertical="center" wrapText="1"/>
      <protection locked="0"/>
    </xf>
    <xf numFmtId="0" fontId="8" fillId="20" borderId="11" xfId="0" applyFont="1" applyFill="1" applyBorder="1" applyAlignment="1" applyProtection="1">
      <alignment horizontal="center" vertical="center" wrapText="1"/>
      <protection locked="0"/>
    </xf>
    <xf numFmtId="0" fontId="8" fillId="36" borderId="11" xfId="0" applyFont="1" applyFill="1" applyBorder="1" applyAlignment="1" applyProtection="1">
      <alignment horizontal="center" vertical="center" wrapText="1"/>
      <protection locked="0"/>
    </xf>
    <xf numFmtId="0" fontId="4" fillId="0" borderId="16" xfId="0" applyFont="1" applyBorder="1" applyAlignment="1">
      <alignment horizontal="center" vertical="center" wrapText="1"/>
    </xf>
    <xf numFmtId="0" fontId="25" fillId="25" borderId="11" xfId="0" applyFont="1" applyFill="1" applyBorder="1" applyAlignment="1">
      <alignment horizontal="center" vertical="center"/>
    </xf>
    <xf numFmtId="0" fontId="0" fillId="0" borderId="11" xfId="0" applyBorder="1"/>
    <xf numFmtId="0" fontId="8" fillId="23" borderId="7" xfId="0" applyFont="1" applyFill="1" applyBorder="1" applyAlignment="1" applyProtection="1">
      <alignment horizontal="center" vertical="center" wrapText="1"/>
      <protection locked="0"/>
    </xf>
    <xf numFmtId="164" fontId="4" fillId="0" borderId="16" xfId="0" applyNumberFormat="1" applyFont="1" applyBorder="1" applyAlignment="1">
      <alignment horizontal="center" vertical="center" wrapText="1"/>
    </xf>
    <xf numFmtId="0" fontId="0" fillId="0" borderId="11" xfId="0" applyBorder="1" applyAlignment="1">
      <alignment wrapText="1"/>
    </xf>
    <xf numFmtId="0" fontId="8" fillId="32" borderId="11" xfId="0" applyFont="1" applyFill="1" applyBorder="1" applyAlignment="1" applyProtection="1">
      <alignment horizontal="center" vertical="center" wrapText="1"/>
      <protection locked="0"/>
    </xf>
    <xf numFmtId="0" fontId="8" fillId="32" borderId="7" xfId="0" applyFont="1" applyFill="1" applyBorder="1" applyAlignment="1" applyProtection="1">
      <alignment horizontal="center" vertical="center" wrapText="1"/>
      <protection locked="0"/>
    </xf>
    <xf numFmtId="0" fontId="7" fillId="0" borderId="16" xfId="0" applyFont="1" applyBorder="1" applyAlignment="1">
      <alignment horizontal="center" vertical="center" wrapText="1"/>
    </xf>
    <xf numFmtId="0" fontId="26" fillId="0" borderId="11" xfId="0" applyFont="1" applyBorder="1" applyAlignment="1">
      <alignment wrapText="1"/>
    </xf>
    <xf numFmtId="0" fontId="12" fillId="0" borderId="11" xfId="0" applyFont="1" applyBorder="1"/>
    <xf numFmtId="166" fontId="4" fillId="21" borderId="11" xfId="5" applyNumberFormat="1" applyFont="1" applyFill="1" applyBorder="1" applyAlignment="1">
      <alignment horizontal="center" vertical="center" wrapText="1"/>
    </xf>
    <xf numFmtId="166" fontId="0" fillId="0" borderId="0" xfId="5" applyNumberFormat="1" applyFont="1"/>
    <xf numFmtId="166" fontId="7" fillId="21" borderId="11" xfId="5" applyNumberFormat="1" applyFont="1" applyFill="1" applyBorder="1" applyAlignment="1">
      <alignment horizontal="center" vertical="center" wrapText="1"/>
    </xf>
    <xf numFmtId="166" fontId="4" fillId="21" borderId="11" xfId="0" applyNumberFormat="1" applyFont="1" applyFill="1" applyBorder="1" applyAlignment="1">
      <alignment horizontal="center" vertical="center" wrapText="1"/>
    </xf>
    <xf numFmtId="166" fontId="4" fillId="0" borderId="16" xfId="0" applyNumberFormat="1" applyFont="1" applyBorder="1" applyAlignment="1">
      <alignment horizontal="center" vertical="center" wrapText="1"/>
    </xf>
    <xf numFmtId="166" fontId="4" fillId="21" borderId="16" xfId="0" applyNumberFormat="1" applyFont="1" applyFill="1" applyBorder="1" applyAlignment="1">
      <alignment horizontal="center" vertical="center" wrapText="1"/>
    </xf>
    <xf numFmtId="166" fontId="4" fillId="0" borderId="16" xfId="0" applyNumberFormat="1" applyFont="1" applyBorder="1" applyAlignment="1" applyProtection="1">
      <alignment horizontal="center" vertical="center"/>
      <protection locked="0"/>
    </xf>
    <xf numFmtId="166" fontId="4" fillId="0" borderId="16" xfId="5" applyNumberFormat="1" applyFont="1" applyBorder="1" applyAlignment="1">
      <alignment horizontal="center" vertical="center" wrapText="1"/>
    </xf>
    <xf numFmtId="0" fontId="28" fillId="21" borderId="11" xfId="0" applyFont="1" applyFill="1" applyBorder="1" applyAlignment="1">
      <alignment horizontal="center" vertical="center" wrapText="1"/>
    </xf>
    <xf numFmtId="0" fontId="4" fillId="33" borderId="11" xfId="0" applyFont="1" applyFill="1" applyBorder="1" applyAlignment="1">
      <alignment horizontal="left" vertical="center" wrapText="1"/>
    </xf>
    <xf numFmtId="0" fontId="28" fillId="33" borderId="11" xfId="0" applyFont="1" applyFill="1" applyBorder="1" applyAlignment="1">
      <alignment horizontal="center" vertical="center" wrapText="1"/>
    </xf>
    <xf numFmtId="0" fontId="26" fillId="33" borderId="11" xfId="0" applyFont="1" applyFill="1" applyBorder="1" applyAlignment="1">
      <alignment wrapText="1"/>
    </xf>
    <xf numFmtId="0" fontId="0" fillId="33" borderId="0" xfId="0" applyFill="1"/>
    <xf numFmtId="0" fontId="8" fillId="33" borderId="7" xfId="0" applyFont="1" applyFill="1" applyBorder="1" applyAlignment="1" applyProtection="1">
      <alignment horizontal="center" vertical="center" wrapText="1"/>
      <protection locked="0"/>
    </xf>
    <xf numFmtId="0" fontId="8" fillId="31" borderId="11" xfId="0" applyFont="1" applyFill="1" applyBorder="1" applyAlignment="1" applyProtection="1">
      <alignment horizontal="center" vertical="center" wrapText="1"/>
      <protection locked="0"/>
    </xf>
    <xf numFmtId="2" fontId="4" fillId="0" borderId="16" xfId="0" applyNumberFormat="1" applyFont="1" applyBorder="1" applyAlignment="1">
      <alignment horizontal="center" vertical="center" wrapText="1"/>
    </xf>
    <xf numFmtId="2" fontId="4" fillId="21" borderId="11" xfId="5" applyNumberFormat="1" applyFont="1" applyFill="1" applyBorder="1" applyAlignment="1">
      <alignment horizontal="center" vertical="center" wrapText="1"/>
    </xf>
    <xf numFmtId="2" fontId="4" fillId="21" borderId="11" xfId="0" applyNumberFormat="1" applyFont="1" applyFill="1" applyBorder="1" applyAlignment="1">
      <alignment horizontal="center" vertical="center" wrapText="1"/>
    </xf>
    <xf numFmtId="2" fontId="4" fillId="0" borderId="16" xfId="0" applyNumberFormat="1" applyFont="1" applyBorder="1" applyAlignment="1" applyProtection="1">
      <alignment horizontal="center" vertical="center"/>
      <protection locked="0"/>
    </xf>
    <xf numFmtId="0" fontId="4" fillId="21" borderId="11" xfId="0" applyFont="1" applyFill="1" applyBorder="1" applyAlignment="1">
      <alignment horizontal="left" vertical="center" wrapText="1"/>
    </xf>
    <xf numFmtId="2" fontId="4" fillId="21" borderId="16" xfId="5" applyNumberFormat="1" applyFont="1" applyFill="1" applyBorder="1" applyAlignment="1">
      <alignment horizontal="center" vertical="center" wrapText="1"/>
    </xf>
    <xf numFmtId="2" fontId="4" fillId="21" borderId="16" xfId="0" applyNumberFormat="1" applyFont="1" applyFill="1" applyBorder="1" applyAlignment="1">
      <alignment horizontal="center" vertical="center" wrapText="1"/>
    </xf>
    <xf numFmtId="0" fontId="0" fillId="21" borderId="1" xfId="0" applyFill="1" applyBorder="1"/>
    <xf numFmtId="0" fontId="0" fillId="21" borderId="0" xfId="0" applyFill="1"/>
    <xf numFmtId="4" fontId="0" fillId="33" borderId="1" xfId="0" applyNumberFormat="1" applyFill="1" applyBorder="1"/>
    <xf numFmtId="0" fontId="0" fillId="21" borderId="11" xfId="0" applyFill="1" applyBorder="1" applyAlignment="1">
      <alignment wrapText="1"/>
    </xf>
    <xf numFmtId="0" fontId="0" fillId="0" borderId="4" xfId="0" applyBorder="1" applyAlignment="1">
      <alignment wrapText="1"/>
    </xf>
    <xf numFmtId="0" fontId="8" fillId="34" borderId="7" xfId="0" applyFont="1" applyFill="1" applyBorder="1" applyAlignment="1" applyProtection="1">
      <alignment horizontal="center" vertical="center" wrapText="1"/>
      <protection locked="0"/>
    </xf>
    <xf numFmtId="0" fontId="4" fillId="0" borderId="16" xfId="5" applyNumberFormat="1" applyFont="1" applyBorder="1" applyAlignment="1">
      <alignment horizontal="center" vertical="center" wrapText="1"/>
    </xf>
    <xf numFmtId="0" fontId="12" fillId="0" borderId="11" xfId="0" applyFont="1" applyBorder="1" applyAlignment="1">
      <alignment wrapText="1"/>
    </xf>
    <xf numFmtId="166" fontId="4" fillId="0" borderId="11" xfId="5" applyNumberFormat="1" applyFont="1" applyFill="1" applyBorder="1" applyAlignment="1">
      <alignment horizontal="center" vertical="center" wrapText="1"/>
    </xf>
    <xf numFmtId="3" fontId="4" fillId="0" borderId="11" xfId="0" applyNumberFormat="1" applyFont="1" applyBorder="1" applyAlignment="1">
      <alignment horizontal="center" vertical="center" wrapText="1"/>
    </xf>
    <xf numFmtId="166" fontId="4" fillId="0" borderId="11" xfId="0" applyNumberFormat="1" applyFont="1" applyBorder="1" applyAlignment="1">
      <alignment horizontal="center" vertical="center" wrapText="1"/>
    </xf>
    <xf numFmtId="0" fontId="4" fillId="0" borderId="4" xfId="0" applyFont="1" applyBorder="1" applyAlignment="1">
      <alignment horizontal="center" vertical="center" wrapText="1"/>
    </xf>
    <xf numFmtId="0" fontId="28" fillId="0" borderId="2" xfId="0" applyFont="1" applyBorder="1" applyAlignment="1">
      <alignment horizontal="left" vertical="center" wrapText="1"/>
    </xf>
    <xf numFmtId="14" fontId="4" fillId="0" borderId="11" xfId="0" applyNumberFormat="1" applyFont="1" applyBorder="1" applyAlignment="1">
      <alignment horizontal="left" vertical="center" wrapText="1"/>
    </xf>
    <xf numFmtId="1" fontId="4" fillId="0" borderId="2" xfId="0" applyNumberFormat="1" applyFont="1" applyBorder="1" applyAlignment="1">
      <alignment horizontal="center" vertical="center" wrapText="1"/>
    </xf>
    <xf numFmtId="166" fontId="0" fillId="0" borderId="0" xfId="0" applyNumberFormat="1"/>
    <xf numFmtId="0" fontId="4" fillId="19" borderId="11" xfId="0" applyFont="1" applyFill="1" applyBorder="1" applyAlignment="1">
      <alignment horizontal="center" vertical="center" wrapText="1"/>
    </xf>
    <xf numFmtId="0" fontId="8" fillId="0" borderId="1" xfId="0" applyFont="1" applyBorder="1" applyAlignment="1" applyProtection="1">
      <alignment horizontal="center" vertical="center"/>
      <protection locked="0"/>
    </xf>
    <xf numFmtId="0" fontId="0" fillId="0" borderId="11" xfId="0" applyBorder="1" applyAlignment="1">
      <alignment horizontal="center" vertical="center" wrapText="1"/>
    </xf>
    <xf numFmtId="0" fontId="0" fillId="0" borderId="0" xfId="0" applyAlignment="1">
      <alignment horizontal="center" vertical="center"/>
    </xf>
    <xf numFmtId="0" fontId="5" fillId="3" borderId="11" xfId="0" applyFont="1" applyFill="1" applyBorder="1" applyAlignment="1" applyProtection="1">
      <alignment horizontal="center" vertical="center" wrapText="1"/>
      <protection locked="0"/>
    </xf>
    <xf numFmtId="0" fontId="6" fillId="0" borderId="13" xfId="0" applyFont="1" applyBorder="1" applyAlignment="1">
      <alignment horizontal="center" vertical="center" wrapText="1"/>
    </xf>
    <xf numFmtId="0" fontId="6" fillId="0" borderId="2" xfId="0" applyFont="1" applyBorder="1" applyAlignment="1">
      <alignment horizontal="center" vertical="center" wrapText="1"/>
    </xf>
    <xf numFmtId="0" fontId="4" fillId="0" borderId="3" xfId="0" applyFont="1" applyBorder="1" applyAlignment="1" applyProtection="1">
      <alignment horizontal="center" vertical="center" wrapText="1"/>
      <protection locked="0"/>
    </xf>
    <xf numFmtId="14" fontId="4" fillId="0" borderId="2" xfId="0" applyNumberFormat="1" applyFont="1" applyBorder="1" applyAlignment="1" applyProtection="1">
      <alignment horizontal="center" vertical="center" wrapText="1"/>
      <protection locked="0"/>
    </xf>
    <xf numFmtId="0" fontId="6" fillId="0" borderId="10" xfId="0" applyFont="1" applyBorder="1" applyAlignment="1">
      <alignment horizontal="center" vertical="center" wrapText="1"/>
    </xf>
    <xf numFmtId="0" fontId="6" fillId="0" borderId="11" xfId="0" applyFont="1" applyBorder="1" applyAlignment="1">
      <alignment horizontal="center" vertical="center" wrapText="1"/>
    </xf>
    <xf numFmtId="0" fontId="4" fillId="0" borderId="4" xfId="0" applyFont="1" applyBorder="1" applyAlignment="1" applyProtection="1">
      <alignment horizontal="center" vertical="center" wrapText="1"/>
      <protection locked="0"/>
    </xf>
    <xf numFmtId="0" fontId="6" fillId="0" borderId="4" xfId="0" applyFont="1" applyBorder="1" applyAlignment="1">
      <alignment horizontal="center" vertical="center" wrapText="1"/>
    </xf>
    <xf numFmtId="0" fontId="4" fillId="0" borderId="12" xfId="0" applyFont="1" applyBorder="1" applyAlignment="1" applyProtection="1">
      <alignment horizontal="center" vertical="center" wrapText="1"/>
      <protection locked="0"/>
    </xf>
    <xf numFmtId="0" fontId="6" fillId="0" borderId="16" xfId="0" applyFont="1" applyBorder="1" applyAlignment="1">
      <alignment horizontal="center" vertical="center" wrapText="1"/>
    </xf>
    <xf numFmtId="0" fontId="6" fillId="0" borderId="3" xfId="0" applyFont="1" applyBorder="1" applyAlignment="1">
      <alignment horizontal="center" vertical="center" wrapText="1"/>
    </xf>
    <xf numFmtId="0" fontId="11" fillId="30" borderId="2" xfId="0" applyFont="1" applyFill="1" applyBorder="1" applyAlignment="1" applyProtection="1">
      <alignment horizontal="left" vertical="center" wrapText="1"/>
      <protection locked="0"/>
    </xf>
    <xf numFmtId="0" fontId="11" fillId="0" borderId="3" xfId="0" applyFont="1" applyBorder="1" applyAlignment="1" applyProtection="1">
      <alignment horizontal="center" vertical="center" wrapText="1"/>
      <protection locked="0"/>
    </xf>
    <xf numFmtId="0" fontId="4" fillId="31" borderId="4" xfId="0" applyFont="1" applyFill="1" applyBorder="1" applyAlignment="1" applyProtection="1">
      <alignment horizontal="center" vertical="center" wrapText="1"/>
      <protection locked="0"/>
    </xf>
    <xf numFmtId="0" fontId="4" fillId="0" borderId="15" xfId="0" applyFont="1" applyBorder="1" applyAlignment="1" applyProtection="1">
      <alignment horizontal="center" vertical="center" wrapText="1"/>
      <protection locked="0"/>
    </xf>
    <xf numFmtId="0" fontId="4" fillId="31" borderId="11" xfId="0" applyFont="1" applyFill="1" applyBorder="1" applyAlignment="1" applyProtection="1">
      <alignment horizontal="center" vertical="center" wrapText="1"/>
      <protection locked="0"/>
    </xf>
    <xf numFmtId="0" fontId="6" fillId="0" borderId="14" xfId="0" applyFont="1" applyBorder="1" applyAlignment="1">
      <alignment horizontal="center" vertical="center" wrapText="1"/>
    </xf>
    <xf numFmtId="0" fontId="5" fillId="0" borderId="1" xfId="0" applyFont="1" applyBorder="1" applyAlignment="1" applyProtection="1">
      <alignment horizontal="center" vertical="center" wrapText="1"/>
      <protection locked="0"/>
    </xf>
    <xf numFmtId="0" fontId="5" fillId="0" borderId="3" xfId="0" applyFont="1" applyBorder="1" applyAlignment="1" applyProtection="1">
      <alignment horizontal="center" vertical="center" wrapText="1"/>
      <protection locked="0"/>
    </xf>
    <xf numFmtId="0" fontId="5" fillId="21" borderId="1" xfId="0" applyFont="1" applyFill="1" applyBorder="1" applyAlignment="1" applyProtection="1">
      <alignment vertical="center" wrapText="1"/>
      <protection locked="0"/>
    </xf>
    <xf numFmtId="0" fontId="5" fillId="21" borderId="6" xfId="0" applyFont="1" applyFill="1" applyBorder="1" applyAlignment="1" applyProtection="1">
      <alignment vertical="center" wrapText="1"/>
      <protection locked="0"/>
    </xf>
    <xf numFmtId="0" fontId="4" fillId="0" borderId="2" xfId="0" applyFont="1" applyBorder="1" applyAlignment="1" applyProtection="1">
      <alignment horizontal="left" vertical="center" wrapText="1"/>
      <protection locked="0"/>
    </xf>
    <xf numFmtId="0" fontId="0" fillId="0" borderId="11" xfId="0" applyBorder="1" applyAlignment="1">
      <alignment horizontal="left" vertical="center"/>
    </xf>
    <xf numFmtId="0" fontId="0" fillId="0" borderId="11" xfId="0" applyBorder="1" applyAlignment="1">
      <alignment horizontal="left" vertical="center" wrapText="1"/>
    </xf>
    <xf numFmtId="0" fontId="0" fillId="0" borderId="11" xfId="0" applyBorder="1" applyAlignment="1">
      <alignment horizontal="center" vertical="center"/>
    </xf>
    <xf numFmtId="14" fontId="0" fillId="0" borderId="11" xfId="0" applyNumberFormat="1" applyBorder="1" applyAlignment="1">
      <alignment horizontal="center" vertical="center"/>
    </xf>
    <xf numFmtId="0" fontId="0" fillId="0" borderId="11" xfId="0" applyBorder="1" applyAlignment="1">
      <alignment vertical="center"/>
    </xf>
    <xf numFmtId="14" fontId="4" fillId="21" borderId="2" xfId="0" applyNumberFormat="1" applyFont="1" applyFill="1" applyBorder="1" applyAlignment="1">
      <alignment horizontal="center" vertical="center" wrapText="1"/>
    </xf>
    <xf numFmtId="0" fontId="4" fillId="26" borderId="2" xfId="0" applyFont="1" applyFill="1" applyBorder="1" applyAlignment="1">
      <alignment horizontal="left" vertical="center" wrapText="1"/>
    </xf>
    <xf numFmtId="0" fontId="4" fillId="39" borderId="2" xfId="0" applyFont="1" applyFill="1" applyBorder="1" applyAlignment="1">
      <alignment horizontal="left" vertical="center" wrapText="1"/>
    </xf>
    <xf numFmtId="0" fontId="4" fillId="11" borderId="11" xfId="0" applyFont="1" applyFill="1" applyBorder="1" applyAlignment="1">
      <alignment horizontal="left" vertical="center" wrapText="1"/>
    </xf>
    <xf numFmtId="0" fontId="11" fillId="0" borderId="2" xfId="0" applyFont="1" applyBorder="1" applyAlignment="1" applyProtection="1">
      <alignment horizontal="center" vertical="center" wrapText="1"/>
      <protection locked="0"/>
    </xf>
    <xf numFmtId="0" fontId="4" fillId="20" borderId="11" xfId="0" applyFont="1" applyFill="1" applyBorder="1" applyAlignment="1">
      <alignment horizontal="left" vertical="center" wrapText="1"/>
    </xf>
    <xf numFmtId="0" fontId="4" fillId="0" borderId="6" xfId="0" applyFont="1" applyBorder="1" applyAlignment="1" applyProtection="1">
      <alignment horizontal="center" vertical="center" wrapText="1"/>
      <protection locked="0"/>
    </xf>
    <xf numFmtId="14" fontId="4" fillId="0" borderId="1" xfId="0" applyNumberFormat="1" applyFont="1" applyBorder="1" applyAlignment="1">
      <alignment horizontal="left" vertical="center" wrapText="1"/>
    </xf>
    <xf numFmtId="0" fontId="4" fillId="0" borderId="1" xfId="0" applyFont="1" applyBorder="1" applyAlignment="1">
      <alignment horizontal="center" vertical="center" wrapText="1"/>
    </xf>
    <xf numFmtId="14" fontId="4" fillId="0" borderId="1" xfId="0" applyNumberFormat="1" applyFont="1" applyBorder="1" applyAlignment="1">
      <alignment horizontal="center" vertical="center" wrapText="1"/>
    </xf>
    <xf numFmtId="0" fontId="30" fillId="0" borderId="2" xfId="0" applyFont="1" applyBorder="1" applyAlignment="1">
      <alignment horizontal="center" vertical="center" wrapText="1"/>
    </xf>
    <xf numFmtId="0" fontId="4" fillId="21" borderId="2" xfId="0" applyFont="1" applyFill="1" applyBorder="1" applyAlignment="1" applyProtection="1">
      <alignment horizontal="center" vertical="center" wrapText="1"/>
      <protection locked="0"/>
    </xf>
    <xf numFmtId="0" fontId="4" fillId="0" borderId="15" xfId="0" applyFont="1" applyBorder="1" applyAlignment="1">
      <alignment horizontal="center" vertical="center" wrapText="1"/>
    </xf>
    <xf numFmtId="14" fontId="4" fillId="0" borderId="11" xfId="0" applyNumberFormat="1" applyFont="1" applyBorder="1" applyAlignment="1" applyProtection="1">
      <alignment horizontal="center" vertical="center" wrapText="1"/>
      <protection locked="0"/>
    </xf>
    <xf numFmtId="0" fontId="28" fillId="21" borderId="3" xfId="0" applyFont="1" applyFill="1" applyBorder="1" applyAlignment="1">
      <alignment horizontal="center" vertical="center" wrapText="1"/>
    </xf>
    <xf numFmtId="0" fontId="28" fillId="21" borderId="2" xfId="0" applyFont="1" applyFill="1" applyBorder="1" applyAlignment="1">
      <alignment horizontal="center" vertical="center" wrapText="1"/>
    </xf>
    <xf numFmtId="0" fontId="10" fillId="40" borderId="2" xfId="0" applyFont="1" applyFill="1" applyBorder="1" applyAlignment="1" applyProtection="1">
      <alignment horizontal="center" vertical="center" wrapText="1"/>
      <protection locked="0"/>
    </xf>
    <xf numFmtId="0" fontId="4" fillId="38" borderId="15" xfId="0" applyFont="1" applyFill="1" applyBorder="1" applyAlignment="1" applyProtection="1">
      <alignment horizontal="center" vertical="center" wrapText="1"/>
      <protection locked="0"/>
    </xf>
    <xf numFmtId="14" fontId="4" fillId="21" borderId="15" xfId="0" applyNumberFormat="1" applyFont="1" applyFill="1" applyBorder="1" applyAlignment="1">
      <alignment horizontal="center" vertical="center" wrapText="1"/>
    </xf>
    <xf numFmtId="0" fontId="7" fillId="0" borderId="11" xfId="0" applyFont="1" applyBorder="1" applyAlignment="1" applyProtection="1">
      <alignment horizontal="center" vertical="center" wrapText="1"/>
      <protection locked="0"/>
    </xf>
    <xf numFmtId="14" fontId="4" fillId="0" borderId="6" xfId="0" applyNumberFormat="1" applyFont="1" applyBorder="1" applyAlignment="1">
      <alignment horizontal="center" vertical="center" wrapText="1"/>
    </xf>
    <xf numFmtId="0" fontId="4" fillId="12" borderId="13" xfId="0" applyFont="1" applyFill="1" applyBorder="1" applyAlignment="1">
      <alignment horizontal="left" vertical="center" wrapText="1"/>
    </xf>
    <xf numFmtId="0" fontId="4" fillId="15" borderId="13" xfId="0" applyFont="1" applyFill="1" applyBorder="1" applyAlignment="1">
      <alignment horizontal="left" vertical="center" wrapText="1"/>
    </xf>
    <xf numFmtId="0" fontId="4" fillId="20" borderId="4" xfId="0" applyFont="1" applyFill="1" applyBorder="1" applyAlignment="1">
      <alignment horizontal="left" vertical="center" wrapText="1"/>
    </xf>
    <xf numFmtId="0" fontId="4" fillId="14" borderId="11" xfId="0" applyFont="1" applyFill="1" applyBorder="1" applyAlignment="1">
      <alignment horizontal="left" vertical="center" wrapText="1"/>
    </xf>
    <xf numFmtId="0" fontId="4" fillId="32" borderId="10" xfId="0" applyFont="1" applyFill="1" applyBorder="1" applyAlignment="1" applyProtection="1">
      <alignment horizontal="center" vertical="center" wrapText="1"/>
      <protection locked="0"/>
    </xf>
    <xf numFmtId="0" fontId="7" fillId="21" borderId="4" xfId="0" applyFont="1" applyFill="1" applyBorder="1" applyAlignment="1">
      <alignment horizontal="center" vertical="center" wrapText="1"/>
    </xf>
    <xf numFmtId="0" fontId="4" fillId="0" borderId="18" xfId="0" applyFont="1" applyBorder="1" applyAlignment="1" applyProtection="1">
      <alignment horizontal="center" vertical="center" wrapText="1"/>
      <protection locked="0"/>
    </xf>
    <xf numFmtId="14" fontId="4" fillId="21" borderId="6" xfId="0" applyNumberFormat="1" applyFont="1" applyFill="1" applyBorder="1" applyAlignment="1">
      <alignment horizontal="center" vertical="center" wrapText="1"/>
    </xf>
    <xf numFmtId="14" fontId="4" fillId="21" borderId="18" xfId="0" applyNumberFormat="1" applyFont="1" applyFill="1" applyBorder="1" applyAlignment="1">
      <alignment horizontal="center" vertical="center" wrapText="1"/>
    </xf>
    <xf numFmtId="0" fontId="32" fillId="0" borderId="2" xfId="0" applyFont="1" applyBorder="1" applyAlignment="1">
      <alignment wrapText="1"/>
    </xf>
    <xf numFmtId="0" fontId="4" fillId="31" borderId="10" xfId="0" applyFont="1" applyFill="1" applyBorder="1" applyAlignment="1" applyProtection="1">
      <alignment horizontal="center" vertical="center" wrapText="1"/>
      <protection locked="0"/>
    </xf>
    <xf numFmtId="0" fontId="4" fillId="18" borderId="11" xfId="0" applyFont="1" applyFill="1" applyBorder="1" applyAlignment="1">
      <alignment horizontal="left" vertical="center" wrapText="1"/>
    </xf>
    <xf numFmtId="0" fontId="4" fillId="10" borderId="13" xfId="0" applyFont="1" applyFill="1" applyBorder="1" applyAlignment="1">
      <alignment horizontal="left" vertical="center" wrapText="1"/>
    </xf>
    <xf numFmtId="0" fontId="4" fillId="9" borderId="10" xfId="0" applyFont="1" applyFill="1" applyBorder="1" applyAlignment="1">
      <alignment horizontal="left" vertical="center" wrapText="1"/>
    </xf>
    <xf numFmtId="0" fontId="7" fillId="21" borderId="10" xfId="0" applyFont="1" applyFill="1" applyBorder="1" applyAlignment="1">
      <alignment horizontal="center" vertical="center" wrapText="1"/>
    </xf>
    <xf numFmtId="0" fontId="4" fillId="0" borderId="22" xfId="0" applyFont="1" applyBorder="1" applyAlignment="1">
      <alignment horizontal="center" vertical="center" wrapText="1"/>
    </xf>
    <xf numFmtId="14" fontId="4" fillId="0" borderId="22" xfId="0" applyNumberFormat="1" applyFont="1" applyBorder="1" applyAlignment="1">
      <alignment horizontal="center" vertical="center" wrapText="1"/>
    </xf>
    <xf numFmtId="0" fontId="4" fillId="21" borderId="12" xfId="0" applyFont="1" applyFill="1" applyBorder="1" applyAlignment="1">
      <alignment horizontal="center" vertical="center" wrapText="1"/>
    </xf>
    <xf numFmtId="17" fontId="4" fillId="21" borderId="1" xfId="0" applyNumberFormat="1" applyFont="1" applyFill="1" applyBorder="1" applyAlignment="1" applyProtection="1">
      <alignment horizontal="center" vertical="center" wrapText="1"/>
      <protection locked="0"/>
    </xf>
    <xf numFmtId="14" fontId="7" fillId="33" borderId="2" xfId="0" applyNumberFormat="1" applyFont="1" applyFill="1" applyBorder="1" applyAlignment="1">
      <alignment horizontal="center" vertical="center" wrapText="1"/>
    </xf>
    <xf numFmtId="14" fontId="4" fillId="33" borderId="2" xfId="0" applyNumberFormat="1" applyFont="1" applyFill="1" applyBorder="1" applyAlignment="1">
      <alignment horizontal="center" vertical="center" wrapText="1"/>
    </xf>
    <xf numFmtId="0" fontId="5" fillId="25" borderId="17" xfId="0" applyFont="1" applyFill="1" applyBorder="1" applyAlignment="1" applyProtection="1">
      <alignment horizontal="center" vertical="center" wrapText="1"/>
      <protection locked="0"/>
    </xf>
    <xf numFmtId="0" fontId="8" fillId="17" borderId="2" xfId="0" applyFont="1" applyFill="1" applyBorder="1" applyAlignment="1" applyProtection="1">
      <alignment horizontal="center" vertical="center" wrapText="1"/>
      <protection locked="0"/>
    </xf>
    <xf numFmtId="0" fontId="10" fillId="41" borderId="2" xfId="0" applyFont="1" applyFill="1" applyBorder="1" applyAlignment="1" applyProtection="1">
      <alignment horizontal="center" vertical="center" wrapText="1"/>
      <protection locked="0"/>
    </xf>
    <xf numFmtId="0" fontId="8" fillId="21" borderId="2" xfId="0" applyFont="1" applyFill="1" applyBorder="1" applyAlignment="1" applyProtection="1">
      <alignment horizontal="center" vertical="center" wrapText="1"/>
      <protection locked="0"/>
    </xf>
    <xf numFmtId="14" fontId="7" fillId="21" borderId="2" xfId="0" applyNumberFormat="1" applyFont="1" applyFill="1" applyBorder="1" applyAlignment="1">
      <alignment horizontal="center" vertical="center" wrapText="1"/>
    </xf>
    <xf numFmtId="14" fontId="4" fillId="21" borderId="2" xfId="0" applyNumberFormat="1" applyFont="1" applyFill="1" applyBorder="1" applyAlignment="1" applyProtection="1">
      <alignment horizontal="center" vertical="center" wrapText="1"/>
      <protection locked="0"/>
    </xf>
    <xf numFmtId="14" fontId="4" fillId="21" borderId="10" xfId="0" applyNumberFormat="1" applyFont="1" applyFill="1" applyBorder="1" applyAlignment="1">
      <alignment horizontal="center" vertical="center" wrapText="1"/>
    </xf>
    <xf numFmtId="14" fontId="4" fillId="21" borderId="11" xfId="0" applyNumberFormat="1" applyFont="1" applyFill="1" applyBorder="1" applyAlignment="1">
      <alignment horizontal="center" vertical="center" wrapText="1"/>
    </xf>
    <xf numFmtId="0" fontId="4" fillId="21" borderId="1" xfId="0" applyFont="1" applyFill="1" applyBorder="1" applyAlignment="1" applyProtection="1">
      <alignment horizontal="center" vertical="center" wrapText="1"/>
      <protection locked="0"/>
    </xf>
    <xf numFmtId="0" fontId="4" fillId="21" borderId="10" xfId="0" applyFont="1" applyFill="1" applyBorder="1" applyAlignment="1" applyProtection="1">
      <alignment horizontal="center" vertical="center" wrapText="1"/>
      <protection locked="0"/>
    </xf>
    <xf numFmtId="0" fontId="29" fillId="0" borderId="11" xfId="0" applyFont="1" applyBorder="1"/>
    <xf numFmtId="14" fontId="0" fillId="0" borderId="11" xfId="0" applyNumberFormat="1" applyBorder="1"/>
    <xf numFmtId="0" fontId="12" fillId="0" borderId="11" xfId="0" applyFont="1" applyBorder="1" applyAlignment="1">
      <alignment horizontal="center" vertical="center" wrapText="1"/>
    </xf>
    <xf numFmtId="0" fontId="0" fillId="0" borderId="1" xfId="0" applyBorder="1" applyAlignment="1">
      <alignment horizontal="center" vertical="center"/>
    </xf>
    <xf numFmtId="0" fontId="4" fillId="12" borderId="2" xfId="0" applyFont="1" applyFill="1" applyBorder="1" applyAlignment="1">
      <alignment horizontal="center" vertical="center" wrapText="1"/>
    </xf>
    <xf numFmtId="0" fontId="4" fillId="39" borderId="2" xfId="0" applyFont="1" applyFill="1" applyBorder="1" applyAlignment="1">
      <alignment horizontal="center" vertical="center" wrapText="1"/>
    </xf>
    <xf numFmtId="0" fontId="4" fillId="10" borderId="2" xfId="0" applyFont="1" applyFill="1" applyBorder="1" applyAlignment="1">
      <alignment horizontal="center" vertical="center" wrapText="1"/>
    </xf>
    <xf numFmtId="0" fontId="4" fillId="26" borderId="2" xfId="0" applyFont="1" applyFill="1" applyBorder="1" applyAlignment="1">
      <alignment horizontal="center" vertical="center" wrapText="1"/>
    </xf>
    <xf numFmtId="0" fontId="5" fillId="32" borderId="2" xfId="0" applyFont="1" applyFill="1" applyBorder="1" applyAlignment="1">
      <alignment horizontal="left" vertical="center" wrapText="1"/>
    </xf>
    <xf numFmtId="14" fontId="4" fillId="0" borderId="3" xfId="0" applyNumberFormat="1" applyFont="1" applyBorder="1" applyAlignment="1">
      <alignment horizontal="center" vertical="center" wrapText="1"/>
    </xf>
    <xf numFmtId="14" fontId="4" fillId="0" borderId="12" xfId="0" applyNumberFormat="1" applyFont="1" applyBorder="1" applyAlignment="1">
      <alignment horizontal="center" vertical="center" wrapText="1"/>
    </xf>
    <xf numFmtId="0" fontId="4" fillId="0" borderId="16" xfId="0" applyFont="1" applyBorder="1" applyAlignment="1" applyProtection="1">
      <alignment horizontal="center" vertical="center" wrapText="1"/>
      <protection locked="0"/>
    </xf>
    <xf numFmtId="14" fontId="4" fillId="0" borderId="6" xfId="0" applyNumberFormat="1" applyFont="1" applyBorder="1" applyAlignment="1">
      <alignment horizontal="left" vertical="center" wrapText="1"/>
    </xf>
    <xf numFmtId="14" fontId="4" fillId="0" borderId="18" xfId="0" applyNumberFormat="1" applyFont="1" applyBorder="1" applyAlignment="1">
      <alignment horizontal="left" vertical="center" wrapText="1"/>
    </xf>
    <xf numFmtId="14" fontId="4" fillId="0" borderId="15" xfId="0" applyNumberFormat="1" applyFont="1" applyBorder="1" applyAlignment="1">
      <alignment horizontal="left" vertical="center" wrapText="1"/>
    </xf>
    <xf numFmtId="0" fontId="4" fillId="0" borderId="6" xfId="0" applyFont="1" applyBorder="1" applyAlignment="1" applyProtection="1">
      <alignment horizontal="left" vertical="center" wrapText="1"/>
      <protection locked="0"/>
    </xf>
    <xf numFmtId="0" fontId="4" fillId="0" borderId="18" xfId="0" applyFont="1" applyBorder="1" applyAlignment="1" applyProtection="1">
      <alignment horizontal="left" vertical="center" wrapText="1"/>
      <protection locked="0"/>
    </xf>
    <xf numFmtId="0" fontId="4" fillId="0" borderId="15" xfId="0" applyFont="1" applyBorder="1" applyAlignment="1" applyProtection="1">
      <alignment horizontal="left" vertical="center" wrapText="1"/>
      <protection locked="0"/>
    </xf>
    <xf numFmtId="0" fontId="4" fillId="0" borderId="0" xfId="0" applyFont="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5" fillId="21" borderId="0" xfId="0" applyFont="1" applyFill="1" applyAlignment="1" applyProtection="1">
      <alignment vertical="center" wrapText="1"/>
      <protection locked="0"/>
    </xf>
    <xf numFmtId="14" fontId="4" fillId="0" borderId="0" xfId="0" applyNumberFormat="1" applyFont="1" applyAlignment="1">
      <alignment horizontal="center" vertical="center" wrapText="1"/>
    </xf>
    <xf numFmtId="14" fontId="4" fillId="0" borderId="0" xfId="0" applyNumberFormat="1" applyFont="1" applyAlignment="1">
      <alignment horizontal="left" vertical="center" wrapText="1"/>
    </xf>
    <xf numFmtId="0" fontId="5" fillId="0" borderId="0" xfId="0" applyFont="1" applyAlignment="1" applyProtection="1">
      <alignment horizontal="center" vertical="center"/>
      <protection locked="0"/>
    </xf>
    <xf numFmtId="0" fontId="8" fillId="0" borderId="0" xfId="0" applyFont="1" applyAlignment="1" applyProtection="1">
      <alignment horizontal="center" vertical="center"/>
      <protection locked="0"/>
    </xf>
    <xf numFmtId="17" fontId="4" fillId="0" borderId="0" xfId="0" applyNumberFormat="1" applyFont="1" applyAlignment="1" applyProtection="1">
      <alignment horizontal="center" vertical="center" wrapText="1"/>
      <protection locked="0"/>
    </xf>
    <xf numFmtId="0" fontId="4" fillId="0" borderId="0" xfId="0" applyFont="1" applyAlignment="1">
      <alignment horizontal="center" vertical="center" wrapText="1"/>
    </xf>
    <xf numFmtId="14" fontId="4" fillId="0" borderId="18" xfId="0" applyNumberFormat="1" applyFont="1" applyBorder="1" applyAlignment="1">
      <alignment horizontal="center" vertical="center" wrapText="1"/>
    </xf>
    <xf numFmtId="0" fontId="7" fillId="0" borderId="2" xfId="0" applyFont="1" applyBorder="1" applyAlignment="1" applyProtection="1">
      <alignment horizontal="left" vertical="center" wrapText="1"/>
      <protection locked="0"/>
    </xf>
    <xf numFmtId="0" fontId="33" fillId="0" borderId="0" xfId="0" applyFont="1"/>
    <xf numFmtId="0" fontId="33" fillId="0" borderId="1" xfId="0" applyFont="1" applyBorder="1"/>
    <xf numFmtId="0" fontId="33" fillId="0" borderId="11" xfId="0" applyFont="1" applyBorder="1"/>
    <xf numFmtId="0" fontId="33" fillId="0" borderId="22" xfId="0" applyFont="1" applyBorder="1"/>
    <xf numFmtId="0" fontId="33" fillId="0" borderId="4" xfId="0" applyFont="1" applyBorder="1"/>
    <xf numFmtId="0" fontId="33" fillId="0" borderId="11" xfId="0" applyFont="1" applyBorder="1" applyAlignment="1">
      <alignment wrapText="1"/>
    </xf>
    <xf numFmtId="0" fontId="33" fillId="0" borderId="24" xfId="0" applyFont="1" applyBorder="1"/>
    <xf numFmtId="0" fontId="33" fillId="0" borderId="24" xfId="0" applyFont="1" applyBorder="1" applyAlignment="1">
      <alignment wrapText="1"/>
    </xf>
    <xf numFmtId="0" fontId="33" fillId="0" borderId="11" xfId="0" applyFont="1" applyBorder="1" applyAlignment="1">
      <alignment vertical="center" wrapText="1"/>
    </xf>
    <xf numFmtId="0" fontId="33" fillId="0" borderId="22" xfId="0" applyFont="1" applyBorder="1" applyAlignment="1">
      <alignment vertical="center" wrapText="1"/>
    </xf>
    <xf numFmtId="0" fontId="33" fillId="0" borderId="16" xfId="0" applyFont="1" applyBorder="1"/>
    <xf numFmtId="0" fontId="33" fillId="0" borderId="15" xfId="0" applyFont="1" applyBorder="1"/>
    <xf numFmtId="0" fontId="33" fillId="0" borderId="27" xfId="0" applyFont="1" applyBorder="1"/>
    <xf numFmtId="1" fontId="33" fillId="0" borderId="11" xfId="0" applyNumberFormat="1" applyFont="1" applyBorder="1"/>
    <xf numFmtId="167" fontId="33" fillId="0" borderId="22" xfId="0" applyNumberFormat="1" applyFont="1" applyBorder="1"/>
    <xf numFmtId="167" fontId="33" fillId="0" borderId="11" xfId="0" applyNumberFormat="1" applyFont="1" applyBorder="1"/>
    <xf numFmtId="0" fontId="36" fillId="0" borderId="15" xfId="0" applyFont="1" applyBorder="1"/>
    <xf numFmtId="0" fontId="4" fillId="0" borderId="13" xfId="0" applyFont="1" applyBorder="1" applyAlignment="1">
      <alignment horizontal="center" vertical="center"/>
    </xf>
    <xf numFmtId="0" fontId="4" fillId="0" borderId="2" xfId="0" applyFont="1" applyBorder="1" applyAlignment="1">
      <alignment horizontal="center" vertical="center"/>
    </xf>
    <xf numFmtId="0" fontId="25" fillId="37" borderId="11" xfId="0" applyFont="1" applyFill="1" applyBorder="1" applyAlignment="1">
      <alignment horizontal="center" vertical="center"/>
    </xf>
    <xf numFmtId="0" fontId="14" fillId="25" borderId="11" xfId="0" applyFont="1" applyFill="1" applyBorder="1" applyAlignment="1">
      <alignment horizontal="center" vertical="center" wrapText="1"/>
    </xf>
    <xf numFmtId="0" fontId="13" fillId="0" borderId="11" xfId="0" applyFont="1" applyBorder="1" applyAlignment="1">
      <alignment horizontal="center" vertical="center" wrapText="1"/>
    </xf>
    <xf numFmtId="0" fontId="37" fillId="0" borderId="0" xfId="0" applyFont="1"/>
    <xf numFmtId="9" fontId="0" fillId="0" borderId="0" xfId="0" applyNumberFormat="1"/>
    <xf numFmtId="1" fontId="36" fillId="0" borderId="15" xfId="0" applyNumberFormat="1" applyFont="1" applyBorder="1"/>
    <xf numFmtId="0" fontId="33" fillId="0" borderId="7" xfId="0" applyFont="1" applyBorder="1"/>
    <xf numFmtId="0" fontId="5" fillId="0" borderId="5" xfId="0" applyFont="1" applyBorder="1" applyAlignment="1" applyProtection="1">
      <alignment horizontal="center" vertical="center"/>
      <protection locked="0"/>
    </xf>
    <xf numFmtId="0" fontId="38" fillId="17" borderId="11" xfId="0" applyFont="1" applyFill="1" applyBorder="1" applyAlignment="1">
      <alignment horizontal="left" vertical="center" wrapText="1"/>
    </xf>
    <xf numFmtId="0" fontId="4" fillId="15" borderId="11" xfId="0" applyFont="1" applyFill="1" applyBorder="1" applyAlignment="1">
      <alignment horizontal="left" vertical="center" wrapText="1"/>
    </xf>
    <xf numFmtId="0" fontId="4" fillId="17" borderId="4" xfId="0" applyFont="1" applyFill="1" applyBorder="1" applyAlignment="1">
      <alignment horizontal="left" vertical="center" wrapText="1"/>
    </xf>
    <xf numFmtId="0" fontId="4" fillId="8" borderId="11" xfId="0" applyFont="1" applyFill="1" applyBorder="1" applyAlignment="1">
      <alignment horizontal="left" vertical="center" wrapText="1"/>
    </xf>
    <xf numFmtId="0" fontId="4" fillId="19" borderId="10" xfId="0" applyFont="1" applyFill="1" applyBorder="1" applyAlignment="1">
      <alignment horizontal="left" vertical="center" wrapText="1"/>
    </xf>
    <xf numFmtId="0" fontId="4" fillId="17" borderId="11" xfId="0" applyFont="1" applyFill="1" applyBorder="1" applyAlignment="1">
      <alignment horizontal="left" vertical="center" wrapText="1"/>
    </xf>
    <xf numFmtId="0" fontId="11" fillId="30" borderId="11" xfId="0" applyFont="1" applyFill="1" applyBorder="1" applyAlignment="1" applyProtection="1">
      <alignment horizontal="left" vertical="center"/>
      <protection locked="0"/>
    </xf>
    <xf numFmtId="0" fontId="5" fillId="0" borderId="1" xfId="0" applyFont="1" applyBorder="1" applyAlignment="1">
      <alignment horizontal="center" vertical="center" wrapText="1"/>
    </xf>
    <xf numFmtId="0" fontId="11" fillId="0" borderId="11" xfId="0" applyFont="1" applyBorder="1" applyAlignment="1" applyProtection="1">
      <alignment horizontal="center" vertical="center"/>
      <protection locked="0"/>
    </xf>
    <xf numFmtId="14" fontId="5" fillId="0" borderId="10" xfId="0" applyNumberFormat="1" applyFont="1" applyBorder="1" applyAlignment="1">
      <alignment horizontal="center" vertical="center" wrapText="1"/>
    </xf>
    <xf numFmtId="0" fontId="24" fillId="0" borderId="11" xfId="0" applyFont="1" applyBorder="1" applyAlignment="1">
      <alignment horizontal="center" wrapText="1"/>
    </xf>
    <xf numFmtId="14" fontId="4" fillId="0" borderId="3" xfId="0" applyNumberFormat="1" applyFont="1" applyBorder="1" applyAlignment="1" applyProtection="1">
      <alignment horizontal="center" vertical="center" wrapText="1"/>
      <protection locked="0"/>
    </xf>
    <xf numFmtId="14" fontId="4" fillId="0" borderId="16" xfId="0" applyNumberFormat="1" applyFont="1" applyBorder="1" applyAlignment="1" applyProtection="1">
      <alignment horizontal="center" vertical="center" wrapText="1"/>
      <protection locked="0"/>
    </xf>
    <xf numFmtId="14" fontId="4" fillId="0" borderId="26" xfId="0" applyNumberFormat="1" applyFont="1" applyBorder="1" applyAlignment="1">
      <alignment horizontal="center" vertical="center" wrapText="1"/>
    </xf>
    <xf numFmtId="14" fontId="4" fillId="0" borderId="28" xfId="0" applyNumberFormat="1" applyFont="1" applyBorder="1" applyAlignment="1">
      <alignment horizontal="center" vertical="center" wrapText="1"/>
    </xf>
    <xf numFmtId="0" fontId="7" fillId="0" borderId="2" xfId="0" applyFont="1" applyBorder="1" applyAlignment="1" applyProtection="1">
      <alignment horizontal="center" vertical="center" wrapText="1"/>
      <protection locked="0"/>
    </xf>
    <xf numFmtId="0" fontId="39" fillId="43" borderId="11" xfId="0" applyFont="1" applyFill="1" applyBorder="1" applyAlignment="1">
      <alignment horizontal="left" vertical="center" wrapText="1"/>
    </xf>
    <xf numFmtId="0" fontId="4" fillId="39" borderId="11" xfId="0" applyFont="1" applyFill="1" applyBorder="1" applyAlignment="1">
      <alignment horizontal="left" vertical="center" wrapText="1"/>
    </xf>
    <xf numFmtId="0" fontId="38" fillId="17" borderId="2" xfId="0" applyFont="1" applyFill="1" applyBorder="1" applyAlignment="1">
      <alignment horizontal="left" vertical="center" wrapText="1"/>
    </xf>
    <xf numFmtId="0" fontId="4" fillId="10" borderId="11" xfId="0" applyFont="1" applyFill="1" applyBorder="1" applyAlignment="1">
      <alignment horizontal="left" vertical="center" wrapText="1"/>
    </xf>
    <xf numFmtId="0" fontId="39" fillId="43" borderId="2" xfId="0" applyFont="1" applyFill="1" applyBorder="1" applyAlignment="1">
      <alignment horizontal="left" vertical="center" wrapText="1"/>
    </xf>
    <xf numFmtId="0" fontId="4" fillId="26" borderId="11" xfId="0" applyFont="1" applyFill="1" applyBorder="1" applyAlignment="1">
      <alignment horizontal="left" vertical="center" wrapText="1"/>
    </xf>
    <xf numFmtId="0" fontId="5" fillId="32" borderId="3" xfId="0" applyFont="1" applyFill="1" applyBorder="1" applyAlignment="1">
      <alignment horizontal="left" vertical="center" wrapText="1"/>
    </xf>
    <xf numFmtId="0" fontId="4" fillId="12" borderId="11" xfId="0" applyFont="1" applyFill="1" applyBorder="1" applyAlignment="1">
      <alignment horizontal="left" vertical="center" wrapText="1"/>
    </xf>
    <xf numFmtId="14" fontId="4" fillId="0" borderId="17" xfId="0" applyNumberFormat="1" applyFont="1" applyBorder="1" applyAlignment="1">
      <alignment horizontal="center" vertical="center" wrapText="1"/>
    </xf>
    <xf numFmtId="0" fontId="4" fillId="0" borderId="22" xfId="0" applyFont="1" applyBorder="1" applyAlignment="1" applyProtection="1">
      <alignment horizontal="center" vertical="center" wrapText="1"/>
      <protection locked="0"/>
    </xf>
    <xf numFmtId="0" fontId="4" fillId="0" borderId="4" xfId="0" applyFont="1" applyBorder="1" applyAlignment="1">
      <alignment horizontal="center" vertical="center"/>
    </xf>
    <xf numFmtId="14" fontId="40" fillId="0" borderId="2" xfId="0" applyNumberFormat="1" applyFont="1" applyBorder="1" applyAlignment="1">
      <alignment horizontal="center" vertical="center" wrapText="1"/>
    </xf>
    <xf numFmtId="0" fontId="42" fillId="0" borderId="29" xfId="0" applyFont="1" applyBorder="1" applyAlignment="1">
      <alignment wrapText="1"/>
    </xf>
    <xf numFmtId="0" fontId="42" fillId="0" borderId="30" xfId="0" applyFont="1" applyBorder="1"/>
    <xf numFmtId="14" fontId="43" fillId="0" borderId="2" xfId="0" applyNumberFormat="1" applyFont="1" applyBorder="1" applyAlignment="1">
      <alignment horizontal="center" vertical="center" wrapText="1"/>
    </xf>
    <xf numFmtId="0" fontId="4" fillId="18" borderId="10" xfId="0" applyFont="1" applyFill="1" applyBorder="1" applyAlignment="1">
      <alignment horizontal="left" vertical="center" wrapText="1"/>
    </xf>
    <xf numFmtId="0" fontId="5" fillId="31" borderId="11" xfId="0" applyFont="1" applyFill="1" applyBorder="1" applyAlignment="1" applyProtection="1">
      <alignment horizontal="center" vertical="center"/>
      <protection locked="0"/>
    </xf>
    <xf numFmtId="0" fontId="4" fillId="8" borderId="4" xfId="0" applyFont="1" applyFill="1" applyBorder="1" applyAlignment="1">
      <alignment horizontal="left" vertical="center" wrapText="1"/>
    </xf>
    <xf numFmtId="0" fontId="4" fillId="4" borderId="11" xfId="0" applyFont="1" applyFill="1" applyBorder="1" applyAlignment="1">
      <alignment horizontal="left" vertical="center" wrapText="1"/>
    </xf>
    <xf numFmtId="0" fontId="7" fillId="0" borderId="2" xfId="0" applyFont="1" applyBorder="1" applyAlignment="1">
      <alignment horizontal="center" vertical="center" wrapText="1"/>
    </xf>
    <xf numFmtId="0" fontId="28" fillId="0" borderId="2" xfId="0" applyFont="1" applyBorder="1" applyAlignment="1">
      <alignment horizontal="center" vertical="center" wrapText="1"/>
    </xf>
    <xf numFmtId="3" fontId="4" fillId="0" borderId="2" xfId="0" applyNumberFormat="1" applyFont="1" applyBorder="1" applyAlignment="1">
      <alignment horizontal="center" vertical="center" wrapText="1"/>
    </xf>
    <xf numFmtId="0" fontId="7" fillId="0" borderId="11" xfId="0" applyFont="1" applyBorder="1" applyAlignment="1">
      <alignment horizontal="center" vertical="center" wrapText="1"/>
    </xf>
    <xf numFmtId="0" fontId="5" fillId="25" borderId="17" xfId="0" applyFont="1" applyFill="1" applyBorder="1" applyAlignment="1" applyProtection="1">
      <alignment vertical="center" wrapText="1"/>
      <protection locked="0"/>
    </xf>
    <xf numFmtId="3" fontId="4" fillId="21" borderId="3" xfId="0" applyNumberFormat="1" applyFont="1" applyFill="1" applyBorder="1" applyAlignment="1">
      <alignment horizontal="center" vertical="center" wrapText="1"/>
    </xf>
    <xf numFmtId="0" fontId="7" fillId="21" borderId="3" xfId="0" applyFont="1" applyFill="1" applyBorder="1" applyAlignment="1">
      <alignment horizontal="center" vertical="center" wrapText="1"/>
    </xf>
    <xf numFmtId="0" fontId="10" fillId="32" borderId="2" xfId="0" applyFont="1" applyFill="1" applyBorder="1" applyAlignment="1" applyProtection="1">
      <alignment horizontal="center" vertical="center" wrapText="1"/>
      <protection locked="0"/>
    </xf>
    <xf numFmtId="14" fontId="4" fillId="31" borderId="2" xfId="0" applyNumberFormat="1" applyFont="1" applyFill="1" applyBorder="1" applyAlignment="1">
      <alignment horizontal="left" vertical="center" wrapText="1"/>
    </xf>
    <xf numFmtId="0" fontId="4" fillId="37" borderId="2" xfId="0" applyFont="1" applyFill="1" applyBorder="1" applyAlignment="1">
      <alignment horizontal="center" vertical="center" wrapText="1"/>
    </xf>
    <xf numFmtId="0" fontId="4" fillId="11" borderId="4" xfId="0" applyFont="1" applyFill="1" applyBorder="1" applyAlignment="1">
      <alignment horizontal="left" vertical="center" wrapText="1"/>
    </xf>
    <xf numFmtId="0" fontId="4" fillId="15" borderId="10" xfId="0" applyFont="1" applyFill="1" applyBorder="1" applyAlignment="1">
      <alignment horizontal="left" vertical="center" wrapText="1"/>
    </xf>
    <xf numFmtId="0" fontId="4" fillId="6" borderId="11" xfId="0" applyFont="1" applyFill="1" applyBorder="1" applyAlignment="1">
      <alignment horizontal="left" vertical="center" wrapText="1"/>
    </xf>
    <xf numFmtId="0" fontId="4" fillId="12" borderId="1" xfId="0" applyFont="1" applyFill="1" applyBorder="1" applyAlignment="1">
      <alignment horizontal="left" vertical="center" wrapText="1"/>
    </xf>
    <xf numFmtId="0" fontId="4" fillId="26" borderId="1" xfId="0" applyFont="1" applyFill="1" applyBorder="1" applyAlignment="1">
      <alignment horizontal="left" vertical="center" wrapText="1"/>
    </xf>
    <xf numFmtId="0" fontId="4" fillId="0" borderId="11" xfId="0" applyFont="1" applyBorder="1" applyAlignment="1">
      <alignment horizontal="center" vertical="center"/>
    </xf>
    <xf numFmtId="0" fontId="7" fillId="0" borderId="12" xfId="0" applyFont="1" applyBorder="1" applyAlignment="1" applyProtection="1">
      <alignment horizontal="center" vertical="center" wrapText="1"/>
      <protection locked="0"/>
    </xf>
    <xf numFmtId="0" fontId="32" fillId="0" borderId="11" xfId="0" applyFont="1" applyBorder="1" applyAlignment="1">
      <alignment wrapText="1"/>
    </xf>
    <xf numFmtId="0" fontId="7" fillId="0" borderId="15" xfId="0" applyFont="1" applyBorder="1" applyAlignment="1" applyProtection="1">
      <alignment horizontal="left" vertical="center" wrapText="1"/>
      <protection locked="0"/>
    </xf>
    <xf numFmtId="0" fontId="4" fillId="21" borderId="7" xfId="0" applyFont="1" applyFill="1" applyBorder="1" applyAlignment="1">
      <alignment horizontal="center" vertical="center" wrapText="1"/>
    </xf>
    <xf numFmtId="0" fontId="4" fillId="21" borderId="14" xfId="0" applyFont="1" applyFill="1" applyBorder="1" applyAlignment="1">
      <alignment horizontal="center" vertical="center" wrapText="1"/>
    </xf>
    <xf numFmtId="0" fontId="7" fillId="21" borderId="16" xfId="0" applyFont="1" applyFill="1" applyBorder="1" applyAlignment="1">
      <alignment horizontal="center" vertical="center" wrapText="1"/>
    </xf>
    <xf numFmtId="0" fontId="28" fillId="21" borderId="16" xfId="0" applyFont="1" applyFill="1" applyBorder="1" applyAlignment="1">
      <alignment horizontal="center" vertical="center" wrapText="1"/>
    </xf>
    <xf numFmtId="0" fontId="4" fillId="0" borderId="6" xfId="0" applyFont="1" applyBorder="1" applyAlignment="1" applyProtection="1">
      <alignment horizontal="center" vertical="center"/>
      <protection locked="0"/>
    </xf>
    <xf numFmtId="0" fontId="4" fillId="0" borderId="31" xfId="0" applyFont="1" applyBorder="1" applyAlignment="1">
      <alignment horizontal="center" vertical="center" wrapText="1"/>
    </xf>
    <xf numFmtId="0" fontId="4" fillId="0" borderId="26" xfId="0" applyFont="1" applyBorder="1" applyAlignment="1">
      <alignment horizontal="center" vertical="center" wrapText="1"/>
    </xf>
    <xf numFmtId="0" fontId="10" fillId="32" borderId="10" xfId="0" applyFont="1" applyFill="1" applyBorder="1" applyAlignment="1" applyProtection="1">
      <alignment horizontal="center" vertical="center" wrapText="1"/>
      <protection locked="0"/>
    </xf>
    <xf numFmtId="0" fontId="8" fillId="18" borderId="10" xfId="0" applyFont="1" applyFill="1" applyBorder="1" applyAlignment="1" applyProtection="1">
      <alignment horizontal="center" vertical="center" wrapText="1"/>
      <protection locked="0"/>
    </xf>
    <xf numFmtId="16" fontId="4" fillId="0" borderId="2" xfId="0" applyNumberFormat="1" applyFont="1" applyBorder="1" applyAlignment="1">
      <alignment horizontal="center" vertical="center" wrapText="1"/>
    </xf>
    <xf numFmtId="14" fontId="44" fillId="0" borderId="2" xfId="0" applyNumberFormat="1" applyFont="1" applyBorder="1" applyAlignment="1">
      <alignment horizontal="left" vertical="center" wrapText="1"/>
    </xf>
    <xf numFmtId="0" fontId="4" fillId="26" borderId="6" xfId="0" applyFont="1" applyFill="1" applyBorder="1" applyAlignment="1">
      <alignment horizontal="left" vertical="center" wrapText="1"/>
    </xf>
    <xf numFmtId="0" fontId="4" fillId="16" borderId="10" xfId="0" applyFont="1" applyFill="1" applyBorder="1" applyAlignment="1">
      <alignment horizontal="left" vertical="center" wrapText="1"/>
    </xf>
    <xf numFmtId="0" fontId="38" fillId="17" borderId="4" xfId="0" applyFont="1" applyFill="1" applyBorder="1" applyAlignment="1">
      <alignment horizontal="left" vertical="center" wrapText="1"/>
    </xf>
    <xf numFmtId="0" fontId="4" fillId="6" borderId="13" xfId="0" applyFont="1" applyFill="1" applyBorder="1" applyAlignment="1">
      <alignment horizontal="left" vertical="center" wrapText="1"/>
    </xf>
    <xf numFmtId="0" fontId="4" fillId="19" borderId="13" xfId="0" applyFont="1" applyFill="1" applyBorder="1" applyAlignment="1">
      <alignment horizontal="center" vertical="center" wrapText="1"/>
    </xf>
    <xf numFmtId="0" fontId="38" fillId="17" borderId="22" xfId="0" applyFont="1" applyFill="1" applyBorder="1" applyAlignment="1">
      <alignment horizontal="left" vertical="center" wrapText="1"/>
    </xf>
    <xf numFmtId="14" fontId="4" fillId="31" borderId="3" xfId="0" applyNumberFormat="1" applyFont="1" applyFill="1" applyBorder="1" applyAlignment="1">
      <alignment horizontal="left" vertical="center" wrapText="1"/>
    </xf>
    <xf numFmtId="14" fontId="4" fillId="0" borderId="26" xfId="0" applyNumberFormat="1" applyFont="1" applyBorder="1" applyAlignment="1">
      <alignment horizontal="left" vertical="center" wrapText="1"/>
    </xf>
    <xf numFmtId="14" fontId="4" fillId="0" borderId="3" xfId="0" applyNumberFormat="1" applyFont="1" applyBorder="1" applyAlignment="1">
      <alignment horizontal="left" vertical="center" wrapText="1"/>
    </xf>
    <xf numFmtId="0" fontId="4" fillId="0" borderId="3" xfId="0" applyFont="1" applyBorder="1" applyAlignment="1" applyProtection="1">
      <alignment horizontal="left" vertical="center" wrapText="1"/>
      <protection locked="0"/>
    </xf>
    <xf numFmtId="0" fontId="4" fillId="0" borderId="3" xfId="0" applyFont="1" applyBorder="1" applyAlignment="1" applyProtection="1">
      <alignment vertical="center" wrapText="1"/>
      <protection locked="0"/>
    </xf>
    <xf numFmtId="14" fontId="4" fillId="0" borderId="5" xfId="0" applyNumberFormat="1" applyFont="1" applyBorder="1" applyAlignment="1">
      <alignment horizontal="left" vertical="center" wrapText="1"/>
    </xf>
    <xf numFmtId="0" fontId="4" fillId="0" borderId="26" xfId="0" applyFont="1" applyBorder="1" applyAlignment="1" applyProtection="1">
      <alignment horizontal="left" vertical="center" wrapText="1"/>
      <protection locked="0"/>
    </xf>
    <xf numFmtId="14" fontId="4" fillId="21" borderId="26" xfId="0" applyNumberFormat="1" applyFont="1" applyFill="1" applyBorder="1" applyAlignment="1">
      <alignment horizontal="left" vertical="center" wrapText="1"/>
    </xf>
    <xf numFmtId="0" fontId="8" fillId="3" borderId="10" xfId="0" applyFont="1" applyFill="1" applyBorder="1" applyAlignment="1" applyProtection="1">
      <alignment horizontal="center" vertical="center" wrapText="1"/>
      <protection locked="0"/>
    </xf>
    <xf numFmtId="14" fontId="45" fillId="38" borderId="5" xfId="0" applyNumberFormat="1" applyFont="1" applyFill="1" applyBorder="1" applyAlignment="1">
      <alignment horizontal="center" vertical="center" wrapText="1"/>
    </xf>
    <xf numFmtId="0" fontId="43" fillId="0" borderId="3" xfId="0" applyFont="1" applyBorder="1" applyAlignment="1">
      <alignment wrapText="1"/>
    </xf>
    <xf numFmtId="0" fontId="30" fillId="0" borderId="3" xfId="0" applyFont="1" applyBorder="1" applyAlignment="1">
      <alignment vertical="center" wrapText="1"/>
    </xf>
    <xf numFmtId="14" fontId="48" fillId="0" borderId="2" xfId="0" applyNumberFormat="1" applyFont="1" applyBorder="1" applyAlignment="1">
      <alignment horizontal="left" vertical="center" wrapText="1"/>
    </xf>
    <xf numFmtId="0" fontId="49" fillId="0" borderId="0" xfId="0" applyFont="1"/>
    <xf numFmtId="0" fontId="43" fillId="0" borderId="3" xfId="0" applyFont="1" applyBorder="1" applyAlignment="1">
      <alignment horizontal="left" vertical="center" wrapText="1"/>
    </xf>
    <xf numFmtId="0" fontId="4" fillId="0" borderId="11" xfId="0" applyFont="1" applyBorder="1" applyAlignment="1" applyProtection="1">
      <alignment vertical="center" wrapText="1"/>
      <protection locked="0"/>
    </xf>
    <xf numFmtId="14" fontId="4" fillId="0" borderId="10" xfId="0" applyNumberFormat="1" applyFont="1" applyBorder="1" applyAlignment="1">
      <alignment horizontal="left" vertical="center" wrapText="1"/>
    </xf>
    <xf numFmtId="14" fontId="4" fillId="31" borderId="14" xfId="0" applyNumberFormat="1" applyFont="1" applyFill="1" applyBorder="1" applyAlignment="1">
      <alignment horizontal="left" vertical="center" wrapText="1"/>
    </xf>
    <xf numFmtId="17" fontId="4" fillId="33" borderId="11" xfId="0" applyNumberFormat="1" applyFont="1" applyFill="1" applyBorder="1" applyAlignment="1" applyProtection="1">
      <alignment horizontal="center" vertical="center" wrapText="1"/>
      <protection locked="0"/>
    </xf>
    <xf numFmtId="0" fontId="5" fillId="25" borderId="17" xfId="0" applyFont="1" applyFill="1" applyBorder="1" applyAlignment="1" applyProtection="1">
      <alignment horizontal="center" vertical="center" wrapText="1"/>
      <protection locked="0"/>
    </xf>
    <xf numFmtId="0" fontId="13" fillId="0" borderId="0" xfId="0" applyFont="1" applyAlignment="1">
      <alignment horizontal="center" vertical="center" wrapText="1"/>
    </xf>
    <xf numFmtId="0" fontId="13" fillId="0" borderId="0" xfId="0" applyFont="1" applyAlignment="1">
      <alignment horizontal="center" vertical="center"/>
    </xf>
    <xf numFmtId="0" fontId="14" fillId="15" borderId="2" xfId="0" applyFont="1" applyFill="1" applyBorder="1" applyAlignment="1">
      <alignment horizontal="center" vertical="center"/>
    </xf>
    <xf numFmtId="0" fontId="14" fillId="0" borderId="0" xfId="0" applyFont="1" applyAlignment="1">
      <alignment horizontal="center" vertical="center"/>
    </xf>
    <xf numFmtId="0" fontId="19" fillId="31" borderId="2" xfId="0" applyFont="1" applyFill="1" applyBorder="1" applyAlignment="1">
      <alignment horizontal="center" vertical="center" wrapText="1"/>
    </xf>
    <xf numFmtId="3" fontId="20" fillId="0" borderId="2" xfId="0" applyNumberFormat="1" applyFont="1" applyBorder="1" applyAlignment="1">
      <alignment horizontal="center" vertical="center"/>
    </xf>
    <xf numFmtId="0" fontId="16" fillId="0" borderId="3" xfId="0" applyFont="1" applyBorder="1" applyAlignment="1">
      <alignment horizontal="center" vertical="center" wrapText="1"/>
    </xf>
    <xf numFmtId="0" fontId="16" fillId="0" borderId="5" xfId="0" applyFont="1" applyBorder="1" applyAlignment="1">
      <alignment horizontal="center" vertical="center" wrapText="1"/>
    </xf>
    <xf numFmtId="0" fontId="16" fillId="0" borderId="6" xfId="0" applyFont="1" applyBorder="1" applyAlignment="1">
      <alignment horizontal="center" vertical="center" wrapText="1"/>
    </xf>
    <xf numFmtId="0" fontId="14" fillId="16" borderId="1" xfId="0" applyFont="1" applyFill="1" applyBorder="1" applyAlignment="1">
      <alignment horizontal="center" vertical="center"/>
    </xf>
    <xf numFmtId="0" fontId="14" fillId="7" borderId="1" xfId="0" applyFont="1" applyFill="1" applyBorder="1" applyAlignment="1">
      <alignment horizontal="center" vertical="center"/>
    </xf>
    <xf numFmtId="0" fontId="18" fillId="31" borderId="2" xfId="0" applyFont="1" applyFill="1" applyBorder="1" applyAlignment="1">
      <alignment horizontal="center" vertical="center" wrapText="1"/>
    </xf>
    <xf numFmtId="0" fontId="18" fillId="31" borderId="2" xfId="0" applyFont="1" applyFill="1" applyBorder="1" applyAlignment="1">
      <alignment horizontal="center" vertical="center"/>
    </xf>
    <xf numFmtId="0" fontId="5" fillId="7" borderId="3" xfId="0" applyFont="1" applyFill="1" applyBorder="1" applyAlignment="1" applyProtection="1">
      <alignment horizontal="center" vertical="center"/>
      <protection locked="0"/>
    </xf>
    <xf numFmtId="0" fontId="5" fillId="7" borderId="5" xfId="0" applyFont="1" applyFill="1" applyBorder="1" applyAlignment="1" applyProtection="1">
      <alignment horizontal="center" vertical="center"/>
      <protection locked="0"/>
    </xf>
    <xf numFmtId="0" fontId="5" fillId="7" borderId="6" xfId="0" applyFont="1" applyFill="1" applyBorder="1" applyAlignment="1" applyProtection="1">
      <alignment horizontal="center" vertical="center"/>
      <protection locked="0"/>
    </xf>
    <xf numFmtId="0" fontId="5" fillId="0" borderId="3" xfId="0" applyFont="1" applyBorder="1" applyAlignment="1" applyProtection="1">
      <alignment horizontal="center" vertical="center"/>
      <protection locked="0"/>
    </xf>
    <xf numFmtId="0" fontId="5" fillId="0" borderId="6" xfId="0" applyFont="1" applyBorder="1" applyAlignment="1" applyProtection="1">
      <alignment horizontal="center" vertical="center"/>
      <protection locked="0"/>
    </xf>
    <xf numFmtId="0" fontId="5" fillId="25" borderId="19" xfId="0" applyFont="1" applyFill="1" applyBorder="1" applyAlignment="1" applyProtection="1">
      <alignment horizontal="center" vertical="center"/>
      <protection locked="0"/>
    </xf>
    <xf numFmtId="0" fontId="5" fillId="25" borderId="1" xfId="0" applyFont="1" applyFill="1" applyBorder="1" applyAlignment="1" applyProtection="1">
      <alignment horizontal="center" vertical="center"/>
      <protection locked="0"/>
    </xf>
    <xf numFmtId="0" fontId="5" fillId="25" borderId="20" xfId="0" applyFont="1" applyFill="1" applyBorder="1" applyAlignment="1" applyProtection="1">
      <alignment horizontal="center" vertical="center"/>
      <protection locked="0"/>
    </xf>
    <xf numFmtId="0" fontId="13" fillId="0" borderId="4" xfId="0" applyFont="1" applyBorder="1" applyAlignment="1">
      <alignment horizontal="center" vertical="center" wrapText="1"/>
    </xf>
    <xf numFmtId="0" fontId="13" fillId="0" borderId="24" xfId="0" applyFont="1" applyBorder="1" applyAlignment="1">
      <alignment horizontal="center" vertical="center" wrapText="1"/>
    </xf>
    <xf numFmtId="0" fontId="13" fillId="0" borderId="22" xfId="0" applyFont="1" applyBorder="1" applyAlignment="1">
      <alignment horizontal="center" vertical="center" wrapText="1"/>
    </xf>
    <xf numFmtId="0" fontId="5" fillId="21" borderId="5" xfId="0" applyFont="1" applyFill="1" applyBorder="1" applyAlignment="1" applyProtection="1">
      <alignment horizontal="center" vertical="center"/>
      <protection locked="0"/>
    </xf>
    <xf numFmtId="0" fontId="5" fillId="21" borderId="6" xfId="0" applyFont="1" applyFill="1" applyBorder="1" applyAlignment="1" applyProtection="1">
      <alignment horizontal="center" vertical="center"/>
      <protection locked="0"/>
    </xf>
    <xf numFmtId="0" fontId="33" fillId="0" borderId="16" xfId="0" applyFont="1" applyBorder="1" applyAlignment="1">
      <alignment horizontal="center"/>
    </xf>
    <xf numFmtId="0" fontId="33" fillId="0" borderId="26" xfId="0" applyFont="1" applyBorder="1" applyAlignment="1">
      <alignment horizontal="center"/>
    </xf>
    <xf numFmtId="0" fontId="33" fillId="0" borderId="15" xfId="0" applyFont="1" applyBorder="1" applyAlignment="1">
      <alignment horizontal="center"/>
    </xf>
    <xf numFmtId="0" fontId="33" fillId="7" borderId="16" xfId="0" applyFont="1" applyFill="1" applyBorder="1" applyAlignment="1">
      <alignment horizontal="center"/>
    </xf>
    <xf numFmtId="0" fontId="33" fillId="7" borderId="15" xfId="0" applyFont="1" applyFill="1" applyBorder="1" applyAlignment="1">
      <alignment horizontal="center"/>
    </xf>
    <xf numFmtId="0" fontId="33" fillId="31" borderId="16" xfId="0" applyFont="1" applyFill="1" applyBorder="1" applyAlignment="1">
      <alignment horizontal="center"/>
    </xf>
    <xf numFmtId="0" fontId="33" fillId="31" borderId="26" xfId="0" applyFont="1" applyFill="1" applyBorder="1" applyAlignment="1">
      <alignment horizontal="center"/>
    </xf>
    <xf numFmtId="0" fontId="33" fillId="31" borderId="15" xfId="0" applyFont="1" applyFill="1" applyBorder="1" applyAlignment="1">
      <alignment horizontal="center"/>
    </xf>
    <xf numFmtId="0" fontId="34" fillId="42" borderId="25" xfId="0" applyFont="1" applyFill="1" applyBorder="1" applyAlignment="1">
      <alignment horizontal="center" vertical="center"/>
    </xf>
    <xf numFmtId="0" fontId="35" fillId="42" borderId="1" xfId="0" applyFont="1" applyFill="1" applyBorder="1" applyAlignment="1">
      <alignment horizontal="center" vertical="center"/>
    </xf>
    <xf numFmtId="0" fontId="35" fillId="42" borderId="25" xfId="0" applyFont="1" applyFill="1" applyBorder="1" applyAlignment="1">
      <alignment horizontal="center" vertical="center"/>
    </xf>
    <xf numFmtId="0" fontId="36" fillId="0" borderId="16" xfId="0" applyFont="1" applyBorder="1" applyAlignment="1">
      <alignment horizontal="center"/>
    </xf>
    <xf numFmtId="0" fontId="36" fillId="0" borderId="15" xfId="0" applyFont="1" applyBorder="1" applyAlignment="1">
      <alignment horizontal="center"/>
    </xf>
  </cellXfs>
  <cellStyles count="6">
    <cellStyle name="Hyperlink" xfId="3" xr:uid="{00000000-0005-0000-0000-000000000000}"/>
    <cellStyle name="Moneda" xfId="5" builtinId="4"/>
    <cellStyle name="Normal" xfId="0" builtinId="0"/>
    <cellStyle name="Normal 2" xfId="1" xr:uid="{00000000-0005-0000-0000-000002000000}"/>
    <cellStyle name="Normal 3" xfId="2" xr:uid="{00000000-0005-0000-0000-000003000000}"/>
    <cellStyle name="Porcentaje" xfId="4" builtinId="5"/>
  </cellStyles>
  <dxfs count="1728">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rgb="FF9C5700"/>
      </font>
      <fill>
        <patternFill>
          <bgColor rgb="FFFFEB9C"/>
        </patternFill>
      </fill>
    </dxf>
    <dxf>
      <fill>
        <patternFill>
          <bgColor rgb="FFFFC000"/>
        </patternFill>
      </fill>
    </dxf>
    <dxf>
      <fill>
        <patternFill>
          <bgColor rgb="FF00B0F0"/>
        </patternFill>
      </fill>
    </dxf>
    <dxf>
      <font>
        <color rgb="FF006100"/>
      </font>
      <fill>
        <patternFill>
          <bgColor rgb="FFC6EFCE"/>
        </patternFill>
      </fill>
    </dxf>
    <dxf>
      <font>
        <color rgb="FF9C0006"/>
      </font>
      <fill>
        <patternFill>
          <bgColor rgb="FFFFC7CE"/>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rgb="FFFFC000"/>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ill>
        <patternFill>
          <bgColor rgb="FFFFC000"/>
        </patternFill>
      </fill>
    </dxf>
    <dxf>
      <fill>
        <patternFill>
          <bgColor theme="9" tint="0.59996337778862885"/>
        </patternFill>
      </fill>
    </dxf>
    <dxf>
      <fill>
        <patternFill>
          <bgColor theme="0" tint="-0.24994659260841701"/>
        </patternFill>
      </fill>
    </dxf>
    <dxf>
      <fill>
        <patternFill patternType="solid">
          <bgColor rgb="FFF78D8D"/>
        </patternFill>
      </fill>
    </dxf>
    <dxf>
      <fill>
        <patternFill>
          <bgColor theme="9" tint="0.59996337778862885"/>
        </patternFill>
      </fill>
    </dxf>
    <dxf>
      <fill>
        <patternFill>
          <bgColor theme="0" tint="-0.24994659260841701"/>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ill>
        <patternFill>
          <bgColor theme="9" tint="0.59996337778862885"/>
        </patternFill>
      </fill>
    </dxf>
    <dxf>
      <fill>
        <patternFill>
          <bgColor theme="0" tint="-0.24994659260841701"/>
        </patternFill>
      </fill>
    </dxf>
    <dxf>
      <fill>
        <patternFill patternType="solid">
          <bgColor rgb="FFF78D8D"/>
        </patternFill>
      </fill>
    </dxf>
    <dxf>
      <fill>
        <patternFill>
          <bgColor rgb="FFFFC000"/>
        </patternFill>
      </fill>
    </dxf>
    <dxf>
      <fill>
        <patternFill>
          <bgColor rgb="FFFFC000"/>
        </patternFill>
      </fill>
    </dxf>
    <dxf>
      <fill>
        <patternFill>
          <bgColor rgb="FFFFC000"/>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rgb="FFFFC000"/>
        </patternFill>
      </fill>
    </dxf>
    <dxf>
      <fill>
        <patternFill>
          <bgColor theme="9" tint="0.59996337778862885"/>
        </patternFill>
      </fill>
    </dxf>
    <dxf>
      <fill>
        <patternFill>
          <bgColor theme="0" tint="-0.24994659260841701"/>
        </patternFill>
      </fill>
    </dxf>
    <dxf>
      <fill>
        <patternFill patternType="solid">
          <bgColor rgb="FFF78D8D"/>
        </patternFill>
      </fill>
    </dxf>
    <dxf>
      <fill>
        <patternFill>
          <bgColor rgb="FFFFC000"/>
        </patternFill>
      </fill>
    </dxf>
    <dxf>
      <fill>
        <patternFill>
          <bgColor rgb="FFFFC000"/>
        </patternFill>
      </fill>
    </dxf>
    <dxf>
      <fill>
        <patternFill>
          <bgColor rgb="FFFFC000"/>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rgb="FFFFC000"/>
        </patternFill>
      </fill>
    </dxf>
    <dxf>
      <fill>
        <patternFill patternType="solid">
          <bgColor rgb="FFF78D8D"/>
        </patternFill>
      </fill>
    </dxf>
    <dxf>
      <fill>
        <patternFill>
          <bgColor rgb="FFFFC000"/>
        </patternFill>
      </fill>
    </dxf>
    <dxf>
      <font>
        <color theme="1"/>
      </font>
      <fill>
        <patternFill patternType="solid">
          <bgColor rgb="FFFDB5FF"/>
        </patternFill>
      </fill>
    </dxf>
    <dxf>
      <font>
        <color rgb="FF9C5700"/>
      </font>
      <fill>
        <patternFill>
          <bgColor rgb="FFFFEB9C"/>
        </patternFill>
      </fill>
    </dxf>
    <dxf>
      <fill>
        <patternFill>
          <bgColor rgb="FFFFC7CE"/>
        </patternFill>
      </fill>
    </dxf>
    <dxf>
      <font>
        <color rgb="FF9C5700"/>
      </font>
      <fill>
        <patternFill>
          <bgColor rgb="FFFFEB9C"/>
        </patternFill>
      </fill>
    </dxf>
    <dxf>
      <fill>
        <patternFill>
          <bgColor rgb="FFFFC000"/>
        </patternFill>
      </fill>
    </dxf>
    <dxf>
      <fill>
        <patternFill>
          <bgColor rgb="FF00B0F0"/>
        </patternFill>
      </fill>
    </dxf>
    <dxf>
      <font>
        <color rgb="FF006100"/>
      </font>
      <fill>
        <patternFill>
          <bgColor rgb="FFC6EFCE"/>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ill>
        <patternFill>
          <bgColor rgb="FFFFC000"/>
        </patternFill>
      </fill>
    </dxf>
    <dxf>
      <fill>
        <patternFill>
          <bgColor theme="9" tint="0.59996337778862885"/>
        </patternFill>
      </fill>
    </dxf>
    <dxf>
      <fill>
        <patternFill>
          <bgColor theme="0" tint="-0.24994659260841701"/>
        </patternFill>
      </fill>
    </dxf>
    <dxf>
      <fill>
        <patternFill patternType="solid">
          <bgColor rgb="FFF78D8D"/>
        </patternFill>
      </fill>
    </dxf>
    <dxf>
      <fill>
        <patternFill>
          <bgColor theme="9" tint="0.59996337778862885"/>
        </patternFill>
      </fill>
    </dxf>
    <dxf>
      <fill>
        <patternFill>
          <bgColor theme="0" tint="-0.24994659260841701"/>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ill>
        <patternFill>
          <bgColor theme="9" tint="0.59996337778862885"/>
        </patternFill>
      </fill>
    </dxf>
    <dxf>
      <fill>
        <patternFill>
          <bgColor theme="0" tint="-0.24994659260841701"/>
        </patternFill>
      </fill>
    </dxf>
    <dxf>
      <fill>
        <patternFill patternType="solid">
          <bgColor rgb="FFF78D8D"/>
        </patternFill>
      </fill>
    </dxf>
    <dxf>
      <fill>
        <patternFill>
          <bgColor rgb="FFFFC000"/>
        </patternFill>
      </fill>
    </dxf>
    <dxf>
      <fill>
        <patternFill>
          <bgColor rgb="FFFFC000"/>
        </patternFill>
      </fill>
    </dxf>
    <dxf>
      <fill>
        <patternFill>
          <bgColor rgb="FFFFC000"/>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rgb="FFFFC000"/>
        </patternFill>
      </fill>
    </dxf>
    <dxf>
      <fill>
        <patternFill>
          <bgColor theme="9" tint="0.59996337778862885"/>
        </patternFill>
      </fill>
    </dxf>
    <dxf>
      <fill>
        <patternFill>
          <bgColor theme="0" tint="-0.24994659260841701"/>
        </patternFill>
      </fill>
    </dxf>
    <dxf>
      <fill>
        <patternFill patternType="solid">
          <bgColor rgb="FFF78D8D"/>
        </patternFill>
      </fill>
    </dxf>
    <dxf>
      <fill>
        <patternFill>
          <bgColor rgb="FFFFC000"/>
        </patternFill>
      </fill>
    </dxf>
    <dxf>
      <fill>
        <patternFill>
          <bgColor rgb="FFFFC000"/>
        </patternFill>
      </fill>
    </dxf>
    <dxf>
      <fill>
        <patternFill>
          <bgColor rgb="FFFFC000"/>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ill>
        <patternFill patternType="solid">
          <bgColor rgb="FFF78D8D"/>
        </patternFill>
      </fill>
    </dxf>
    <dxf>
      <font>
        <color rgb="FF9C5700"/>
      </font>
      <fill>
        <patternFill>
          <bgColor rgb="FFFFEB9C"/>
        </patternFill>
      </fill>
    </dxf>
    <dxf>
      <fill>
        <patternFill>
          <bgColor rgb="FFFFC000"/>
        </patternFill>
      </fill>
    </dxf>
    <dxf>
      <fill>
        <patternFill>
          <bgColor rgb="FF00B0F0"/>
        </patternFill>
      </fill>
    </dxf>
    <dxf>
      <font>
        <color rgb="FF006100"/>
      </font>
      <fill>
        <patternFill>
          <bgColor rgb="FFC6EFCE"/>
        </patternFill>
      </fill>
    </dxf>
    <dxf>
      <font>
        <color rgb="FF9C0006"/>
      </font>
      <fill>
        <patternFill>
          <bgColor rgb="FFFFC7CE"/>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rgb="FFFFC000"/>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bgColor rgb="FFFFC000"/>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bgColor theme="9" tint="0.59996337778862885"/>
        </patternFill>
      </fill>
    </dxf>
    <dxf>
      <fill>
        <patternFill>
          <bgColor theme="0" tint="-0.24994659260841701"/>
        </patternFill>
      </fill>
    </dxf>
    <dxf>
      <fill>
        <patternFill patternType="solid">
          <bgColor rgb="FFF78D8D"/>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ill>
        <patternFill>
          <bgColor theme="9" tint="0.59996337778862885"/>
        </patternFill>
      </fill>
    </dxf>
    <dxf>
      <fill>
        <patternFill>
          <bgColor theme="0" tint="-0.24994659260841701"/>
        </patternFill>
      </fill>
    </dxf>
    <dxf>
      <fill>
        <patternFill patternType="solid">
          <bgColor rgb="FFF78D8D"/>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ill>
        <patternFill>
          <bgColor theme="9" tint="0.59996337778862885"/>
        </patternFill>
      </fill>
    </dxf>
    <dxf>
      <fill>
        <patternFill>
          <bgColor theme="0" tint="-0.24994659260841701"/>
        </patternFill>
      </fill>
    </dxf>
    <dxf>
      <fill>
        <patternFill patternType="solid">
          <bgColor rgb="FFF78D8D"/>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ill>
        <patternFill>
          <bgColor theme="9" tint="0.59996337778862885"/>
        </patternFill>
      </fill>
    </dxf>
    <dxf>
      <fill>
        <patternFill>
          <bgColor theme="0" tint="-0.24994659260841701"/>
        </patternFill>
      </fill>
    </dxf>
    <dxf>
      <fill>
        <patternFill patternType="solid">
          <bgColor rgb="FFF78D8D"/>
        </patternFill>
      </fill>
    </dxf>
    <dxf>
      <fill>
        <patternFill>
          <bgColor theme="9" tint="0.59996337778862885"/>
        </patternFill>
      </fill>
    </dxf>
    <dxf>
      <fill>
        <patternFill>
          <bgColor theme="0" tint="-0.24994659260841701"/>
        </patternFill>
      </fill>
    </dxf>
    <dxf>
      <fill>
        <patternFill patternType="solid">
          <bgColor rgb="FFF78D8D"/>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ill>
        <patternFill>
          <bgColor rgb="FFFFC000"/>
        </patternFill>
      </fill>
    </dxf>
    <dxf>
      <fill>
        <patternFill>
          <bgColor theme="9" tint="0.59996337778862885"/>
        </patternFill>
      </fill>
    </dxf>
    <dxf>
      <fill>
        <patternFill>
          <bgColor theme="0" tint="-0.24994659260841701"/>
        </patternFill>
      </fill>
    </dxf>
    <dxf>
      <fill>
        <patternFill patternType="solid">
          <bgColor rgb="FFF78D8D"/>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ill>
        <patternFill>
          <bgColor theme="9" tint="0.59996337778862885"/>
        </patternFill>
      </fill>
    </dxf>
    <dxf>
      <fill>
        <patternFill>
          <bgColor theme="0" tint="-0.24994659260841701"/>
        </patternFill>
      </fill>
    </dxf>
    <dxf>
      <fill>
        <patternFill patternType="solid">
          <bgColor rgb="FFF78D8D"/>
        </patternFill>
      </fill>
    </dxf>
    <dxf>
      <fill>
        <patternFill>
          <bgColor rgb="FFFFC000"/>
        </patternFill>
      </fill>
    </dxf>
    <dxf>
      <fill>
        <patternFill>
          <bgColor theme="9" tint="0.59996337778862885"/>
        </patternFill>
      </fill>
    </dxf>
    <dxf>
      <fill>
        <patternFill>
          <bgColor theme="0" tint="-0.24994659260841701"/>
        </patternFill>
      </fill>
    </dxf>
    <dxf>
      <fill>
        <patternFill patternType="solid">
          <bgColor rgb="FFF78D8D"/>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ill>
        <patternFill>
          <bgColor theme="9" tint="0.59996337778862885"/>
        </patternFill>
      </fill>
    </dxf>
    <dxf>
      <fill>
        <patternFill>
          <bgColor theme="0" tint="-0.24994659260841701"/>
        </patternFill>
      </fill>
    </dxf>
    <dxf>
      <fill>
        <patternFill patternType="solid">
          <bgColor rgb="FFF78D8D"/>
        </patternFill>
      </fill>
    </dxf>
    <dxf>
      <fill>
        <patternFill>
          <bgColor rgb="FFFFC000"/>
        </patternFill>
      </fill>
    </dxf>
    <dxf>
      <fill>
        <patternFill>
          <bgColor theme="9" tint="0.59996337778862885"/>
        </patternFill>
      </fill>
    </dxf>
    <dxf>
      <fill>
        <patternFill>
          <bgColor theme="0" tint="-0.24994659260841701"/>
        </patternFill>
      </fill>
    </dxf>
    <dxf>
      <fill>
        <patternFill patternType="solid">
          <bgColor rgb="FFF78D8D"/>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ill>
        <patternFill>
          <bgColor theme="9" tint="0.59996337778862885"/>
        </patternFill>
      </fill>
    </dxf>
    <dxf>
      <fill>
        <patternFill>
          <bgColor theme="0" tint="-0.24994659260841701"/>
        </patternFill>
      </fill>
    </dxf>
    <dxf>
      <fill>
        <patternFill patternType="solid">
          <bgColor rgb="FFF78D8D"/>
        </patternFill>
      </fill>
    </dxf>
    <dxf>
      <fill>
        <patternFill>
          <bgColor rgb="FFFFC000"/>
        </patternFill>
      </fill>
    </dxf>
    <dxf>
      <fill>
        <patternFill>
          <bgColor theme="9" tint="0.59996337778862885"/>
        </patternFill>
      </fill>
    </dxf>
    <dxf>
      <fill>
        <patternFill>
          <bgColor theme="0" tint="-0.24994659260841701"/>
        </patternFill>
      </fill>
    </dxf>
    <dxf>
      <fill>
        <patternFill patternType="solid">
          <bgColor rgb="FFF78D8D"/>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ill>
        <patternFill>
          <bgColor theme="9" tint="0.59996337778862885"/>
        </patternFill>
      </fill>
    </dxf>
    <dxf>
      <fill>
        <patternFill>
          <bgColor theme="0" tint="-0.24994659260841701"/>
        </patternFill>
      </fill>
    </dxf>
    <dxf>
      <fill>
        <patternFill patternType="solid">
          <bgColor rgb="FFF78D8D"/>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ill>
        <patternFill>
          <bgColor theme="9" tint="0.59996337778862885"/>
        </patternFill>
      </fill>
    </dxf>
    <dxf>
      <fill>
        <patternFill>
          <bgColor theme="0" tint="-0.24994659260841701"/>
        </patternFill>
      </fill>
    </dxf>
    <dxf>
      <fill>
        <patternFill patternType="solid">
          <bgColor rgb="FFF78D8D"/>
        </patternFill>
      </fill>
    </dxf>
    <dxf>
      <fill>
        <patternFill>
          <bgColor rgb="FFFFC000"/>
        </patternFill>
      </fill>
    </dxf>
    <dxf>
      <fill>
        <patternFill>
          <bgColor theme="9" tint="0.59996337778862885"/>
        </patternFill>
      </fill>
    </dxf>
    <dxf>
      <fill>
        <patternFill>
          <bgColor theme="0" tint="-0.24994659260841701"/>
        </patternFill>
      </fill>
    </dxf>
    <dxf>
      <fill>
        <patternFill patternType="solid">
          <bgColor rgb="FFF78D8D"/>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ill>
        <patternFill>
          <bgColor theme="9" tint="0.59996337778862885"/>
        </patternFill>
      </fill>
    </dxf>
    <dxf>
      <fill>
        <patternFill>
          <bgColor theme="0" tint="-0.24994659260841701"/>
        </patternFill>
      </fill>
    </dxf>
    <dxf>
      <fill>
        <patternFill patternType="solid">
          <bgColor rgb="FFF78D8D"/>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rgb="FFFFC000"/>
        </patternFill>
      </fill>
    </dxf>
    <dxf>
      <fill>
        <patternFill>
          <bgColor theme="9" tint="0.59996337778862885"/>
        </patternFill>
      </fill>
    </dxf>
    <dxf>
      <fill>
        <patternFill>
          <bgColor theme="0" tint="-0.24994659260841701"/>
        </patternFill>
      </fill>
    </dxf>
    <dxf>
      <fill>
        <patternFill patternType="solid">
          <bgColor rgb="FFF78D8D"/>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ill>
        <patternFill>
          <bgColor rgb="FFFFC000"/>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ont>
        <color rgb="FF9C5700"/>
      </font>
      <fill>
        <patternFill>
          <bgColor rgb="FFFFEB9C"/>
        </patternFill>
      </fill>
    </dxf>
    <dxf>
      <fill>
        <patternFill>
          <bgColor rgb="FFFFC000"/>
        </patternFill>
      </fill>
    </dxf>
    <dxf>
      <fill>
        <patternFill>
          <bgColor rgb="FF00B0F0"/>
        </patternFill>
      </fill>
    </dxf>
    <dxf>
      <font>
        <color rgb="FF006100"/>
      </font>
      <fill>
        <patternFill>
          <bgColor rgb="FFC6EFCE"/>
        </patternFill>
      </fill>
    </dxf>
    <dxf>
      <font>
        <color rgb="FF9C5700"/>
      </font>
      <fill>
        <patternFill>
          <bgColor rgb="FFFFEB9C"/>
        </patternFill>
      </fill>
    </dxf>
    <dxf>
      <fill>
        <patternFill>
          <bgColor rgb="FFFFC000"/>
        </patternFill>
      </fill>
    </dxf>
    <dxf>
      <fill>
        <patternFill>
          <bgColor rgb="FF00B0F0"/>
        </patternFill>
      </fill>
    </dxf>
    <dxf>
      <font>
        <color rgb="FF006100"/>
      </font>
      <fill>
        <patternFill>
          <bgColor rgb="FFC6EFCE"/>
        </patternFill>
      </fill>
    </dxf>
    <dxf>
      <font>
        <color rgb="FF9C5700"/>
      </font>
      <fill>
        <patternFill>
          <bgColor rgb="FFFFEB9C"/>
        </patternFill>
      </fill>
    </dxf>
    <dxf>
      <fill>
        <patternFill>
          <bgColor rgb="FFFFC000"/>
        </patternFill>
      </fill>
    </dxf>
    <dxf>
      <fill>
        <patternFill>
          <bgColor rgb="FF00B0F0"/>
        </patternFill>
      </fill>
    </dxf>
    <dxf>
      <font>
        <color rgb="FF006100"/>
      </font>
      <fill>
        <patternFill>
          <bgColor rgb="FFC6EFCE"/>
        </patternFill>
      </fill>
    </dxf>
    <dxf>
      <font>
        <color rgb="FF9C5700"/>
      </font>
      <fill>
        <patternFill>
          <bgColor rgb="FFFFEB9C"/>
        </patternFill>
      </fill>
    </dxf>
    <dxf>
      <fill>
        <patternFill>
          <bgColor rgb="FFFFC000"/>
        </patternFill>
      </fill>
    </dxf>
    <dxf>
      <fill>
        <patternFill>
          <bgColor rgb="FF00B0F0"/>
        </patternFill>
      </fill>
    </dxf>
    <dxf>
      <font>
        <color rgb="FF006100"/>
      </font>
      <fill>
        <patternFill>
          <bgColor rgb="FFC6EFCE"/>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ill>
        <patternFill>
          <bgColor rgb="FFFFC000"/>
        </patternFill>
      </fill>
    </dxf>
    <dxf>
      <fill>
        <patternFill>
          <bgColor theme="9" tint="0.59996337778862885"/>
        </patternFill>
      </fill>
    </dxf>
    <dxf>
      <fill>
        <patternFill>
          <bgColor theme="0" tint="-0.24994659260841701"/>
        </patternFill>
      </fill>
    </dxf>
    <dxf>
      <fill>
        <patternFill patternType="solid">
          <bgColor rgb="FFF78D8D"/>
        </patternFill>
      </fill>
    </dxf>
    <dxf>
      <fill>
        <patternFill>
          <bgColor theme="9" tint="0.59996337778862885"/>
        </patternFill>
      </fill>
    </dxf>
    <dxf>
      <fill>
        <patternFill>
          <bgColor theme="0" tint="-0.24994659260841701"/>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ill>
        <patternFill>
          <bgColor theme="9" tint="0.59996337778862885"/>
        </patternFill>
      </fill>
    </dxf>
    <dxf>
      <fill>
        <patternFill>
          <bgColor theme="0" tint="-0.24994659260841701"/>
        </patternFill>
      </fill>
    </dxf>
    <dxf>
      <fill>
        <patternFill patternType="solid">
          <bgColor rgb="FFF78D8D"/>
        </patternFill>
      </fill>
    </dxf>
    <dxf>
      <fill>
        <patternFill>
          <bgColor rgb="FFFFC000"/>
        </patternFill>
      </fill>
    </dxf>
    <dxf>
      <fill>
        <patternFill>
          <bgColor rgb="FFFFC000"/>
        </patternFill>
      </fill>
    </dxf>
    <dxf>
      <fill>
        <patternFill>
          <bgColor theme="9" tint="0.59996337778862885"/>
        </patternFill>
      </fill>
    </dxf>
    <dxf>
      <fill>
        <patternFill>
          <bgColor theme="0" tint="-0.24994659260841701"/>
        </patternFill>
      </fill>
    </dxf>
    <dxf>
      <fill>
        <patternFill patternType="solid">
          <bgColor rgb="FFF78D8D"/>
        </patternFill>
      </fill>
    </dxf>
    <dxf>
      <fill>
        <patternFill>
          <bgColor rgb="FFFFC000"/>
        </patternFill>
      </fill>
    </dxf>
    <dxf>
      <fill>
        <patternFill>
          <bgColor rgb="FFFFC000"/>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patternType="solid">
          <bgColor rgb="FFF78D8D"/>
        </patternFill>
      </fill>
    </dxf>
    <dxf>
      <font>
        <color rgb="FF9C5700"/>
      </font>
      <fill>
        <patternFill>
          <bgColor rgb="FFFFEB9C"/>
        </patternFill>
      </fill>
    </dxf>
    <dxf>
      <fill>
        <patternFill>
          <bgColor rgb="FFFFC000"/>
        </patternFill>
      </fill>
    </dxf>
    <dxf>
      <fill>
        <patternFill>
          <bgColor rgb="FF00B0F0"/>
        </patternFill>
      </fill>
    </dxf>
    <dxf>
      <font>
        <color rgb="FF006100"/>
      </font>
      <fill>
        <patternFill>
          <bgColor rgb="FFC6EFCE"/>
        </patternFill>
      </fill>
    </dxf>
    <dxf>
      <font>
        <color rgb="FF9C0006"/>
      </font>
      <fill>
        <patternFill>
          <bgColor rgb="FFFFC7CE"/>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rgb="FFFFC000"/>
        </patternFill>
      </fill>
    </dxf>
    <dxf>
      <font>
        <color theme="1"/>
      </font>
      <fill>
        <patternFill patternType="solid">
          <bgColor rgb="FFFDB5FF"/>
        </patternFill>
      </fill>
    </dxf>
    <dxf>
      <font>
        <color rgb="FF9C5700"/>
      </font>
      <fill>
        <patternFill>
          <bgColor rgb="FFFFEB9C"/>
        </patternFill>
      </fill>
    </dxf>
    <dxf>
      <fill>
        <patternFill>
          <bgColor rgb="FFFFC7CE"/>
        </patternFill>
      </fill>
    </dxf>
    <dxf>
      <font>
        <color rgb="FF9C5700"/>
      </font>
      <fill>
        <patternFill>
          <bgColor rgb="FFFFEB9C"/>
        </patternFill>
      </fill>
    </dxf>
    <dxf>
      <fill>
        <patternFill>
          <bgColor rgb="FFFFC000"/>
        </patternFill>
      </fill>
    </dxf>
    <dxf>
      <fill>
        <patternFill>
          <bgColor rgb="FF00B0F0"/>
        </patternFill>
      </fill>
    </dxf>
    <dxf>
      <font>
        <color rgb="FF006100"/>
      </font>
      <fill>
        <patternFill>
          <bgColor rgb="FFC6EFCE"/>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ill>
        <patternFill>
          <bgColor theme="9" tint="0.59996337778862885"/>
        </patternFill>
      </fill>
    </dxf>
    <dxf>
      <fill>
        <patternFill>
          <bgColor theme="0" tint="-0.24994659260841701"/>
        </patternFill>
      </fill>
    </dxf>
    <dxf>
      <fill>
        <patternFill patternType="solid">
          <bgColor rgb="FFF78D8D"/>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ill>
        <patternFill>
          <bgColor theme="9" tint="0.59996337778862885"/>
        </patternFill>
      </fill>
    </dxf>
    <dxf>
      <fill>
        <patternFill>
          <bgColor theme="0" tint="-0.24994659260841701"/>
        </patternFill>
      </fill>
    </dxf>
    <dxf>
      <fill>
        <patternFill patternType="solid">
          <bgColor rgb="FFF78D8D"/>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ill>
        <patternFill>
          <bgColor theme="9" tint="0.59996337778862885"/>
        </patternFill>
      </fill>
    </dxf>
    <dxf>
      <fill>
        <patternFill>
          <bgColor theme="0" tint="-0.24994659260841701"/>
        </patternFill>
      </fill>
    </dxf>
    <dxf>
      <fill>
        <patternFill patternType="solid">
          <bgColor rgb="FFF78D8D"/>
        </patternFill>
      </fill>
    </dxf>
    <dxf>
      <fill>
        <patternFill>
          <bgColor theme="9" tint="0.59996337778862885"/>
        </patternFill>
      </fill>
    </dxf>
    <dxf>
      <fill>
        <patternFill>
          <bgColor theme="0" tint="-0.24994659260841701"/>
        </patternFill>
      </fill>
    </dxf>
    <dxf>
      <fill>
        <patternFill patternType="solid">
          <bgColor rgb="FFF78D8D"/>
        </patternFill>
      </fill>
    </dxf>
    <dxf>
      <fill>
        <patternFill>
          <bgColor theme="9" tint="0.59996337778862885"/>
        </patternFill>
      </fill>
    </dxf>
    <dxf>
      <fill>
        <patternFill>
          <bgColor theme="0" tint="-0.24994659260841701"/>
        </patternFill>
      </fill>
    </dxf>
    <dxf>
      <fill>
        <patternFill patternType="solid">
          <bgColor rgb="FFF78D8D"/>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ill>
        <patternFill>
          <bgColor theme="9" tint="0.59996337778862885"/>
        </patternFill>
      </fill>
    </dxf>
    <dxf>
      <fill>
        <patternFill>
          <bgColor theme="0" tint="-0.24994659260841701"/>
        </patternFill>
      </fill>
    </dxf>
    <dxf>
      <fill>
        <patternFill patternType="solid">
          <bgColor rgb="FFF78D8D"/>
        </patternFill>
      </fill>
    </dxf>
    <dxf>
      <fill>
        <patternFill>
          <bgColor theme="9" tint="0.59996337778862885"/>
        </patternFill>
      </fill>
    </dxf>
    <dxf>
      <fill>
        <patternFill>
          <bgColor theme="0" tint="-0.24994659260841701"/>
        </patternFill>
      </fill>
    </dxf>
    <dxf>
      <fill>
        <patternFill patternType="solid">
          <bgColor rgb="FFF78D8D"/>
        </patternFill>
      </fill>
    </dxf>
    <dxf>
      <fill>
        <patternFill>
          <bgColor theme="9" tint="0.59996337778862885"/>
        </patternFill>
      </fill>
    </dxf>
    <dxf>
      <fill>
        <patternFill>
          <bgColor theme="0" tint="-0.24994659260841701"/>
        </patternFill>
      </fill>
    </dxf>
    <dxf>
      <fill>
        <patternFill patternType="solid">
          <bgColor rgb="FFF78D8D"/>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ill>
        <patternFill>
          <bgColor theme="9" tint="0.59996337778862885"/>
        </patternFill>
      </fill>
    </dxf>
    <dxf>
      <fill>
        <patternFill>
          <bgColor theme="0" tint="-0.24994659260841701"/>
        </patternFill>
      </fill>
    </dxf>
    <dxf>
      <fill>
        <patternFill patternType="solid">
          <bgColor rgb="FFF78D8D"/>
        </patternFill>
      </fill>
    </dxf>
    <dxf>
      <fill>
        <patternFill>
          <bgColor theme="9" tint="0.59996337778862885"/>
        </patternFill>
      </fill>
    </dxf>
    <dxf>
      <fill>
        <patternFill>
          <bgColor theme="0" tint="-0.24994659260841701"/>
        </patternFill>
      </fill>
    </dxf>
    <dxf>
      <fill>
        <patternFill patternType="solid">
          <bgColor rgb="FFF78D8D"/>
        </patternFill>
      </fill>
    </dxf>
    <dxf>
      <fill>
        <patternFill>
          <bgColor theme="9" tint="0.59996337778862885"/>
        </patternFill>
      </fill>
    </dxf>
    <dxf>
      <fill>
        <patternFill>
          <bgColor theme="0" tint="-0.24994659260841701"/>
        </patternFill>
      </fill>
    </dxf>
    <dxf>
      <fill>
        <patternFill patternType="solid">
          <bgColor rgb="FFF78D8D"/>
        </patternFill>
      </fill>
    </dxf>
    <dxf>
      <fill>
        <patternFill>
          <bgColor theme="9" tint="0.59996337778862885"/>
        </patternFill>
      </fill>
    </dxf>
    <dxf>
      <fill>
        <patternFill>
          <bgColor theme="0" tint="-0.24994659260841701"/>
        </patternFill>
      </fill>
    </dxf>
    <dxf>
      <fill>
        <patternFill patternType="solid">
          <bgColor rgb="FFF78D8D"/>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ill>
        <patternFill>
          <bgColor theme="9" tint="0.59996337778862885"/>
        </patternFill>
      </fill>
    </dxf>
    <dxf>
      <fill>
        <patternFill>
          <bgColor theme="0" tint="-0.24994659260841701"/>
        </patternFill>
      </fill>
    </dxf>
    <dxf>
      <fill>
        <patternFill patternType="solid">
          <bgColor rgb="FFF78D8D"/>
        </patternFill>
      </fill>
    </dxf>
    <dxf>
      <fill>
        <patternFill>
          <bgColor theme="9" tint="0.59996337778862885"/>
        </patternFill>
      </fill>
    </dxf>
    <dxf>
      <fill>
        <patternFill>
          <bgColor theme="0" tint="-0.24994659260841701"/>
        </patternFill>
      </fill>
    </dxf>
    <dxf>
      <fill>
        <patternFill patternType="solid">
          <bgColor rgb="FFF78D8D"/>
        </patternFill>
      </fill>
    </dxf>
    <dxf>
      <fill>
        <patternFill>
          <bgColor theme="9" tint="0.59996337778862885"/>
        </patternFill>
      </fill>
    </dxf>
    <dxf>
      <fill>
        <patternFill>
          <bgColor theme="0" tint="-0.24994659260841701"/>
        </patternFill>
      </fill>
    </dxf>
    <dxf>
      <fill>
        <patternFill patternType="solid">
          <bgColor rgb="FFF78D8D"/>
        </patternFill>
      </fill>
    </dxf>
    <dxf>
      <fill>
        <patternFill>
          <bgColor theme="9" tint="0.59996337778862885"/>
        </patternFill>
      </fill>
    </dxf>
    <dxf>
      <fill>
        <patternFill>
          <bgColor theme="0" tint="-0.24994659260841701"/>
        </patternFill>
      </fill>
    </dxf>
    <dxf>
      <fill>
        <patternFill patternType="solid">
          <bgColor rgb="FFF78D8D"/>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ill>
        <patternFill>
          <bgColor theme="9" tint="0.59996337778862885"/>
        </patternFill>
      </fill>
    </dxf>
    <dxf>
      <fill>
        <patternFill>
          <bgColor theme="0" tint="-0.24994659260841701"/>
        </patternFill>
      </fill>
    </dxf>
    <dxf>
      <fill>
        <patternFill patternType="solid">
          <bgColor rgb="FFF78D8D"/>
        </patternFill>
      </fill>
    </dxf>
    <dxf>
      <fill>
        <patternFill>
          <bgColor theme="9" tint="0.59996337778862885"/>
        </patternFill>
      </fill>
    </dxf>
    <dxf>
      <fill>
        <patternFill>
          <bgColor theme="0" tint="-0.24994659260841701"/>
        </patternFill>
      </fill>
    </dxf>
    <dxf>
      <fill>
        <patternFill patternType="solid">
          <bgColor rgb="FFF78D8D"/>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ill>
        <patternFill>
          <bgColor theme="9" tint="0.59996337778862885"/>
        </patternFill>
      </fill>
    </dxf>
    <dxf>
      <fill>
        <patternFill>
          <bgColor theme="0" tint="-0.24994659260841701"/>
        </patternFill>
      </fill>
    </dxf>
    <dxf>
      <fill>
        <patternFill patternType="solid">
          <bgColor rgb="FFF78D8D"/>
        </patternFill>
      </fill>
    </dxf>
    <dxf>
      <fill>
        <patternFill>
          <bgColor theme="9" tint="0.59996337778862885"/>
        </patternFill>
      </fill>
    </dxf>
    <dxf>
      <fill>
        <patternFill>
          <bgColor theme="0" tint="-0.24994659260841701"/>
        </patternFill>
      </fill>
    </dxf>
    <dxf>
      <fill>
        <patternFill patternType="solid">
          <bgColor rgb="FFF78D8D"/>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ill>
        <patternFill>
          <bgColor theme="9" tint="0.59996337778862885"/>
        </patternFill>
      </fill>
    </dxf>
    <dxf>
      <fill>
        <patternFill>
          <bgColor theme="0" tint="-0.24994659260841701"/>
        </patternFill>
      </fill>
    </dxf>
    <dxf>
      <fill>
        <patternFill patternType="solid">
          <bgColor rgb="FFF78D8D"/>
        </patternFill>
      </fill>
    </dxf>
    <dxf>
      <fill>
        <patternFill>
          <bgColor theme="9" tint="0.59996337778862885"/>
        </patternFill>
      </fill>
    </dxf>
    <dxf>
      <fill>
        <patternFill>
          <bgColor theme="0" tint="-0.24994659260841701"/>
        </patternFill>
      </fill>
    </dxf>
    <dxf>
      <fill>
        <patternFill patternType="solid">
          <bgColor rgb="FFF78D8D"/>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ill>
        <patternFill>
          <bgColor rgb="FFFFC000"/>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ont>
        <color rgb="FF9C5700"/>
      </font>
      <fill>
        <patternFill>
          <bgColor rgb="FFFFEB9C"/>
        </patternFill>
      </fill>
    </dxf>
    <dxf>
      <fill>
        <patternFill>
          <bgColor rgb="FFFFC000"/>
        </patternFill>
      </fill>
    </dxf>
    <dxf>
      <fill>
        <patternFill>
          <bgColor rgb="FF00B0F0"/>
        </patternFill>
      </fill>
    </dxf>
    <dxf>
      <font>
        <color rgb="FF006100"/>
      </font>
      <fill>
        <patternFill>
          <bgColor rgb="FFC6EFCE"/>
        </patternFill>
      </fill>
    </dxf>
    <dxf>
      <font>
        <color rgb="FF9C5700"/>
      </font>
      <fill>
        <patternFill>
          <bgColor rgb="FFFFEB9C"/>
        </patternFill>
      </fill>
    </dxf>
    <dxf>
      <fill>
        <patternFill>
          <bgColor rgb="FFFFC000"/>
        </patternFill>
      </fill>
    </dxf>
    <dxf>
      <fill>
        <patternFill>
          <bgColor rgb="FF00B0F0"/>
        </patternFill>
      </fill>
    </dxf>
    <dxf>
      <font>
        <color rgb="FF006100"/>
      </font>
      <fill>
        <patternFill>
          <bgColor rgb="FFC6EFCE"/>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ill>
        <patternFill>
          <bgColor rgb="FFFFC000"/>
        </patternFill>
      </fill>
    </dxf>
    <dxf>
      <fill>
        <patternFill>
          <bgColor theme="9" tint="0.59996337778862885"/>
        </patternFill>
      </fill>
    </dxf>
    <dxf>
      <fill>
        <patternFill>
          <bgColor theme="0" tint="-0.24994659260841701"/>
        </patternFill>
      </fill>
    </dxf>
    <dxf>
      <fill>
        <patternFill patternType="solid">
          <bgColor rgb="FFF78D8D"/>
        </patternFill>
      </fill>
    </dxf>
    <dxf>
      <fill>
        <patternFill>
          <bgColor theme="9" tint="0.59996337778862885"/>
        </patternFill>
      </fill>
    </dxf>
    <dxf>
      <fill>
        <patternFill>
          <bgColor theme="0" tint="-0.24994659260841701"/>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ill>
        <patternFill>
          <bgColor theme="9" tint="0.59996337778862885"/>
        </patternFill>
      </fill>
    </dxf>
    <dxf>
      <fill>
        <patternFill>
          <bgColor theme="0" tint="-0.24994659260841701"/>
        </patternFill>
      </fill>
    </dxf>
    <dxf>
      <fill>
        <patternFill patternType="solid">
          <bgColor rgb="FFF78D8D"/>
        </patternFill>
      </fill>
    </dxf>
    <dxf>
      <fill>
        <patternFill>
          <bgColor rgb="FFFFC000"/>
        </patternFill>
      </fill>
    </dxf>
    <dxf>
      <fill>
        <patternFill>
          <bgColor rgb="FFFFC000"/>
        </patternFill>
      </fill>
    </dxf>
    <dxf>
      <fill>
        <patternFill>
          <bgColor theme="9" tint="0.59996337778862885"/>
        </patternFill>
      </fill>
    </dxf>
    <dxf>
      <fill>
        <patternFill>
          <bgColor theme="0" tint="-0.24994659260841701"/>
        </patternFill>
      </fill>
    </dxf>
    <dxf>
      <fill>
        <patternFill patternType="solid">
          <bgColor rgb="FFF78D8D"/>
        </patternFill>
      </fill>
    </dxf>
    <dxf>
      <fill>
        <patternFill>
          <bgColor rgb="FFFFC000"/>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ill>
        <patternFill patternType="solid">
          <bgColor rgb="FFF78D8D"/>
        </patternFill>
      </fill>
    </dxf>
    <dxf>
      <font>
        <color rgb="FF9C5700"/>
      </font>
      <fill>
        <patternFill>
          <bgColor rgb="FFFFEB9C"/>
        </patternFill>
      </fill>
    </dxf>
    <dxf>
      <fill>
        <patternFill>
          <bgColor rgb="FFFFC000"/>
        </patternFill>
      </fill>
    </dxf>
    <dxf>
      <fill>
        <patternFill>
          <bgColor rgb="FF00B0F0"/>
        </patternFill>
      </fill>
    </dxf>
    <dxf>
      <font>
        <color rgb="FF006100"/>
      </font>
      <fill>
        <patternFill>
          <bgColor rgb="FFC6EFCE"/>
        </patternFill>
      </fill>
    </dxf>
    <dxf>
      <font>
        <color rgb="FF9C0006"/>
      </font>
      <fill>
        <patternFill>
          <bgColor rgb="FFFFC7CE"/>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rgb="FFFFC000"/>
        </patternFill>
      </fill>
    </dxf>
    <dxf>
      <font>
        <color theme="1"/>
      </font>
      <fill>
        <patternFill patternType="solid">
          <bgColor rgb="FFFDB5FF"/>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ill>
        <patternFill>
          <bgColor theme="9" tint="0.59996337778862885"/>
        </patternFill>
      </fill>
    </dxf>
    <dxf>
      <fill>
        <patternFill>
          <bgColor theme="0" tint="-0.24994659260841701"/>
        </patternFill>
      </fill>
    </dxf>
    <dxf>
      <fill>
        <patternFill patternType="solid">
          <bgColor rgb="FFF78D8D"/>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ont>
        <color theme="1"/>
      </font>
      <fill>
        <patternFill patternType="solid">
          <bgColor rgb="FFFDB5FF"/>
        </patternFill>
      </fill>
    </dxf>
    <dxf>
      <font>
        <color rgb="FF9C5700"/>
      </font>
      <fill>
        <patternFill>
          <bgColor rgb="FFFFEB9C"/>
        </patternFill>
      </fill>
    </dxf>
    <dxf>
      <fill>
        <patternFill>
          <bgColor rgb="FFFFC000"/>
        </patternFill>
      </fill>
    </dxf>
    <dxf>
      <fill>
        <patternFill>
          <bgColor rgb="FF00B0F0"/>
        </patternFill>
      </fill>
    </dxf>
    <dxf>
      <font>
        <color rgb="FF006100"/>
      </font>
      <fill>
        <patternFill>
          <bgColor rgb="FFC6EFCE"/>
        </patternFill>
      </fill>
    </dxf>
    <dxf>
      <font>
        <color rgb="FF9C0006"/>
      </font>
      <fill>
        <patternFill>
          <bgColor rgb="FFFFC7CE"/>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rgb="FFFFC000"/>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ill>
        <patternFill>
          <bgColor rgb="FFFFC000"/>
        </patternFill>
      </fill>
    </dxf>
    <dxf>
      <fill>
        <patternFill>
          <bgColor theme="9" tint="0.59996337778862885"/>
        </patternFill>
      </fill>
    </dxf>
    <dxf>
      <fill>
        <patternFill>
          <bgColor theme="0" tint="-0.24994659260841701"/>
        </patternFill>
      </fill>
    </dxf>
    <dxf>
      <fill>
        <patternFill patternType="solid">
          <bgColor rgb="FFF78D8D"/>
        </patternFill>
      </fill>
    </dxf>
    <dxf>
      <fill>
        <patternFill>
          <bgColor theme="9" tint="0.59996337778862885"/>
        </patternFill>
      </fill>
    </dxf>
    <dxf>
      <fill>
        <patternFill>
          <bgColor theme="0" tint="-0.24994659260841701"/>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ill>
        <patternFill>
          <bgColor theme="9" tint="0.59996337778862885"/>
        </patternFill>
      </fill>
    </dxf>
    <dxf>
      <fill>
        <patternFill>
          <bgColor theme="0" tint="-0.24994659260841701"/>
        </patternFill>
      </fill>
    </dxf>
    <dxf>
      <fill>
        <patternFill patternType="solid">
          <bgColor rgb="FFF78D8D"/>
        </patternFill>
      </fill>
    </dxf>
    <dxf>
      <fill>
        <patternFill>
          <bgColor rgb="FFFFC000"/>
        </patternFill>
      </fill>
    </dxf>
    <dxf>
      <fill>
        <patternFill>
          <bgColor rgb="FFFFC000"/>
        </patternFill>
      </fill>
    </dxf>
    <dxf>
      <fill>
        <patternFill>
          <bgColor rgb="FFFFC000"/>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rgb="FFFFC000"/>
        </patternFill>
      </fill>
    </dxf>
    <dxf>
      <fill>
        <patternFill>
          <bgColor theme="9" tint="0.59996337778862885"/>
        </patternFill>
      </fill>
    </dxf>
    <dxf>
      <fill>
        <patternFill>
          <bgColor theme="0" tint="-0.24994659260841701"/>
        </patternFill>
      </fill>
    </dxf>
    <dxf>
      <fill>
        <patternFill patternType="solid">
          <bgColor rgb="FFF78D8D"/>
        </patternFill>
      </fill>
    </dxf>
    <dxf>
      <fill>
        <patternFill>
          <bgColor rgb="FFFFC000"/>
        </patternFill>
      </fill>
    </dxf>
    <dxf>
      <fill>
        <patternFill>
          <bgColor rgb="FFFFC000"/>
        </patternFill>
      </fill>
    </dxf>
    <dxf>
      <fill>
        <patternFill>
          <bgColor rgb="FFFFC000"/>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rgb="FFFFC000"/>
        </patternFill>
      </fill>
    </dxf>
    <dxf>
      <fill>
        <patternFill patternType="solid">
          <bgColor rgb="FFF78D8D"/>
        </patternFill>
      </fill>
    </dxf>
    <dxf>
      <font>
        <color rgb="FF9C5700"/>
      </font>
      <fill>
        <patternFill>
          <bgColor rgb="FFFFEB9C"/>
        </patternFill>
      </fill>
    </dxf>
    <dxf>
      <fill>
        <patternFill>
          <bgColor rgb="FFFFC000"/>
        </patternFill>
      </fill>
    </dxf>
    <dxf>
      <fill>
        <patternFill>
          <bgColor rgb="FF00B0F0"/>
        </patternFill>
      </fill>
    </dxf>
    <dxf>
      <font>
        <color rgb="FF006100"/>
      </font>
      <fill>
        <patternFill>
          <bgColor rgb="FFC6EFCE"/>
        </patternFill>
      </fill>
    </dxf>
    <dxf>
      <font>
        <color rgb="FF9C0006"/>
      </font>
      <fill>
        <patternFill>
          <bgColor rgb="FFFFC7CE"/>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rgb="FFFFC000"/>
        </patternFill>
      </fill>
    </dxf>
    <dxf>
      <font>
        <color theme="1"/>
      </font>
      <fill>
        <patternFill patternType="solid">
          <bgColor rgb="FFFDB5FF"/>
        </patternFill>
      </fill>
    </dxf>
    <dxf>
      <font>
        <color rgb="FF9C5700"/>
      </font>
      <fill>
        <patternFill>
          <bgColor rgb="FFFFEB9C"/>
        </patternFill>
      </fill>
    </dxf>
    <dxf>
      <fill>
        <patternFill>
          <bgColor rgb="FFFFC7CE"/>
        </patternFill>
      </fill>
    </dxf>
    <dxf>
      <font>
        <color rgb="FF9C5700"/>
      </font>
      <fill>
        <patternFill>
          <bgColor rgb="FFFFEB9C"/>
        </patternFill>
      </fill>
    </dxf>
    <dxf>
      <fill>
        <patternFill>
          <bgColor rgb="FFFFC000"/>
        </patternFill>
      </fill>
    </dxf>
    <dxf>
      <fill>
        <patternFill>
          <bgColor rgb="FF00B0F0"/>
        </patternFill>
      </fill>
    </dxf>
    <dxf>
      <font>
        <color rgb="FF006100"/>
      </font>
      <fill>
        <patternFill>
          <bgColor rgb="FFC6EFCE"/>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ill>
        <patternFill>
          <bgColor theme="9" tint="0.59996337778862885"/>
        </patternFill>
      </fill>
    </dxf>
    <dxf>
      <fill>
        <patternFill>
          <bgColor theme="0" tint="-0.24994659260841701"/>
        </patternFill>
      </fill>
    </dxf>
    <dxf>
      <fill>
        <patternFill patternType="solid">
          <bgColor rgb="FFF78D8D"/>
        </patternFill>
      </fill>
    </dxf>
    <dxf>
      <fill>
        <patternFill>
          <bgColor theme="9" tint="0.59996337778862885"/>
        </patternFill>
      </fill>
    </dxf>
    <dxf>
      <fill>
        <patternFill>
          <bgColor theme="0" tint="-0.24994659260841701"/>
        </patternFill>
      </fill>
    </dxf>
    <dxf>
      <fill>
        <patternFill patternType="solid">
          <bgColor rgb="FFF78D8D"/>
        </patternFill>
      </fill>
    </dxf>
    <dxf>
      <fill>
        <patternFill>
          <bgColor theme="9" tint="0.59996337778862885"/>
        </patternFill>
      </fill>
    </dxf>
    <dxf>
      <fill>
        <patternFill>
          <bgColor theme="0" tint="-0.24994659260841701"/>
        </patternFill>
      </fill>
    </dxf>
    <dxf>
      <fill>
        <patternFill patternType="solid">
          <bgColor rgb="FFF78D8D"/>
        </patternFill>
      </fill>
    </dxf>
    <dxf>
      <fill>
        <patternFill>
          <bgColor theme="9" tint="0.59996337778862885"/>
        </patternFill>
      </fill>
    </dxf>
    <dxf>
      <fill>
        <patternFill>
          <bgColor theme="0" tint="-0.24994659260841701"/>
        </patternFill>
      </fill>
    </dxf>
    <dxf>
      <fill>
        <patternFill patternType="solid">
          <bgColor rgb="FFF78D8D"/>
        </patternFill>
      </fill>
    </dxf>
    <dxf>
      <fill>
        <patternFill>
          <bgColor theme="9" tint="0.59996337778862885"/>
        </patternFill>
      </fill>
    </dxf>
    <dxf>
      <fill>
        <patternFill>
          <bgColor theme="0" tint="-0.24994659260841701"/>
        </patternFill>
      </fill>
    </dxf>
    <dxf>
      <fill>
        <patternFill patternType="solid">
          <bgColor rgb="FFF78D8D"/>
        </patternFill>
      </fill>
    </dxf>
    <dxf>
      <font>
        <color rgb="FF9C5700"/>
      </font>
      <fill>
        <patternFill>
          <bgColor rgb="FFFFEB9C"/>
        </patternFill>
      </fill>
    </dxf>
    <dxf>
      <fill>
        <patternFill>
          <bgColor rgb="FFFFC7CE"/>
        </patternFill>
      </fill>
    </dxf>
    <dxf>
      <font>
        <color rgb="FF9C5700"/>
      </font>
      <fill>
        <patternFill>
          <bgColor rgb="FFFFEB9C"/>
        </patternFill>
      </fill>
    </dxf>
    <dxf>
      <fill>
        <patternFill>
          <bgColor rgb="FFFFC000"/>
        </patternFill>
      </fill>
    </dxf>
    <dxf>
      <fill>
        <patternFill>
          <bgColor rgb="FF00B0F0"/>
        </patternFill>
      </fill>
    </dxf>
    <dxf>
      <font>
        <color rgb="FF006100"/>
      </font>
      <fill>
        <patternFill>
          <bgColor rgb="FFC6EFCE"/>
        </patternFill>
      </fill>
    </dxf>
  </dxfs>
  <tableStyles count="0" defaultTableStyle="TableStyleMedium2" defaultPivotStyle="PivotStyleLight16"/>
  <colors>
    <mruColors>
      <color rgb="FFFF5050"/>
      <color rgb="FFFDB5FF"/>
      <color rgb="FFF78D8D"/>
      <color rgb="FFB8F3FF"/>
      <color rgb="FFE0B7F7"/>
      <color rgb="FFC8FC68"/>
      <color rgb="FFD9FFB8"/>
      <color rgb="FFF0FFB8"/>
      <color rgb="FFA66D6E"/>
      <color rgb="FFE7F7B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microsoft.com/office/2017/10/relationships/person" Target="persons/person.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charts/_rels/chart1.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2.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3.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Ex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Ex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spc="0" baseline="0">
                <a:solidFill>
                  <a:schemeClr val="tx1">
                    <a:lumMod val="65000"/>
                    <a:lumOff val="35000"/>
                  </a:schemeClr>
                </a:solidFill>
                <a:latin typeface="+mn-lt"/>
                <a:ea typeface="+mn-ea"/>
                <a:cs typeface="+mn-cs"/>
              </a:defRPr>
            </a:pPr>
            <a:r>
              <a:rPr lang="en-US"/>
              <a:t>Indicadores de gestión</a:t>
            </a:r>
          </a:p>
        </c:rich>
      </c:tx>
      <c:overlay val="0"/>
      <c:spPr>
        <a:noFill/>
        <a:ln>
          <a:noFill/>
        </a:ln>
        <a:effectLst/>
      </c:spPr>
      <c:txPr>
        <a:bodyPr rot="0" spcFirstLastPara="1" vertOverflow="ellipsis" vert="horz" wrap="square" anchor="ctr" anchorCtr="1"/>
        <a:lstStyle/>
        <a:p>
          <a:pPr>
            <a:defRPr sz="1600" b="1"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spPr>
            <a:solidFill>
              <a:srgbClr val="ED7D31"/>
            </a:solidFill>
            <a:ln>
              <a:solidFill>
                <a:srgbClr val="000000"/>
              </a:solidFill>
              <a:prstDash val="solid"/>
            </a:ln>
            <a:effectLst/>
          </c:spPr>
          <c:invertIfNegative val="0"/>
          <c:cat>
            <c:multiLvlStrRef>
              <c:f>Indicadores!$B$2:$I$4</c:f>
              <c:multiLvlStrCache>
                <c:ptCount val="8"/>
                <c:lvl>
                  <c:pt idx="0">
                    <c:v>Empresas que reportaron formato 6 4T 2023</c:v>
                  </c:pt>
                  <c:pt idx="1">
                    <c:v>Usuarios reportados f6 4T 2023</c:v>
                  </c:pt>
                  <c:pt idx="2">
                    <c:v>Usuarios solicitados</c:v>
                  </c:pt>
                  <c:pt idx="3">
                    <c:v>Usuarios revisados</c:v>
                  </c:pt>
                  <c:pt idx="4">
                    <c:v>Usuarios con inconsitencias</c:v>
                  </c:pt>
                  <c:pt idx="5">
                    <c:v>ESP que han entregado el anexo</c:v>
                  </c:pt>
                  <c:pt idx="6">
                    <c:v>Usuarios antes de la revisión de la ESP</c:v>
                  </c:pt>
                  <c:pt idx="7">
                    <c:v>Usuarios despues de la revisión de la ESP</c:v>
                  </c:pt>
                </c:lvl>
                <c:lvl>
                  <c:pt idx="3">
                    <c:v>Informe de incositencias</c:v>
                  </c:pt>
                  <c:pt idx="5">
                    <c:v>Anexo solicitado</c:v>
                  </c:pt>
                </c:lvl>
                <c:lvl>
                  <c:pt idx="0">
                    <c:v>Indicadores de gestión</c:v>
                  </c:pt>
                </c:lvl>
              </c:multiLvlStrCache>
            </c:multiLvlStrRef>
          </c:cat>
          <c:val>
            <c:numRef>
              <c:f>Indicadores!$B$5:$I$5</c:f>
              <c:numCache>
                <c:formatCode>General</c:formatCode>
                <c:ptCount val="8"/>
                <c:pt idx="0">
                  <c:v>56</c:v>
                </c:pt>
                <c:pt idx="1">
                  <c:v>68050</c:v>
                </c:pt>
                <c:pt idx="2">
                  <c:v>2692</c:v>
                </c:pt>
                <c:pt idx="3">
                  <c:v>2692</c:v>
                </c:pt>
                <c:pt idx="4">
                  <c:v>1980</c:v>
                </c:pt>
                <c:pt idx="5">
                  <c:v>47</c:v>
                </c:pt>
                <c:pt idx="6">
                  <c:v>32499</c:v>
                </c:pt>
                <c:pt idx="7">
                  <c:v>16358</c:v>
                </c:pt>
              </c:numCache>
            </c:numRef>
          </c:val>
          <c:extLst>
            <c:ext xmlns:c16="http://schemas.microsoft.com/office/drawing/2014/chart" uri="{C3380CC4-5D6E-409C-BE32-E72D297353CC}">
              <c16:uniqueId val="{00000000-7407-441A-A798-40EF70CEFDC4}"/>
            </c:ext>
          </c:extLst>
        </c:ser>
        <c:dLbls>
          <c:showLegendKey val="0"/>
          <c:showVal val="0"/>
          <c:showCatName val="0"/>
          <c:showSerName val="0"/>
          <c:showPercent val="0"/>
          <c:showBubbleSize val="0"/>
        </c:dLbls>
        <c:gapWidth val="219"/>
        <c:overlap val="-27"/>
        <c:axId val="389398536"/>
        <c:axId val="389400584"/>
      </c:barChart>
      <c:catAx>
        <c:axId val="38939853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89400584"/>
        <c:crosses val="autoZero"/>
        <c:auto val="1"/>
        <c:lblAlgn val="ctr"/>
        <c:lblOffset val="100"/>
        <c:noMultiLvlLbl val="0"/>
      </c:catAx>
      <c:valAx>
        <c:axId val="389400584"/>
        <c:scaling>
          <c:logBase val="2"/>
          <c:orientation val="minMax"/>
          <c:max val="70000"/>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89398536"/>
        <c:crosses val="autoZero"/>
        <c:crossBetween val="between"/>
        <c:minorUnit val="2000"/>
      </c:valAx>
      <c:dTable>
        <c:showHorzBorder val="1"/>
        <c:showVertBorder val="1"/>
        <c:showOutline val="1"/>
        <c:showKeys val="1"/>
        <c:spPr>
          <a:noFill/>
          <a:ln w="9525" cap="flat" cmpd="sng" algn="ctr">
            <a:solidFill>
              <a:schemeClr val="tx1">
                <a:lumMod val="15000"/>
                <a:lumOff val="85000"/>
              </a:schemeClr>
            </a:solidFill>
            <a:round/>
          </a:ln>
          <a:effectLst/>
        </c:spPr>
        <c:txPr>
          <a:bodyPr rot="0" spcFirstLastPara="1" vertOverflow="ellipsis" vert="horz" wrap="square" anchor="ctr" anchorCtr="1"/>
          <a:lstStyle/>
          <a:p>
            <a:pPr rtl="0">
              <a:defRPr sz="1200" b="1" i="0" u="none" strike="noStrike" kern="1200" baseline="0">
                <a:solidFill>
                  <a:schemeClr val="tx1">
                    <a:lumMod val="65000"/>
                    <a:lumOff val="35000"/>
                  </a:schemeClr>
                </a:solidFill>
                <a:latin typeface="+mn-lt"/>
                <a:ea typeface="+mn-ea"/>
                <a:cs typeface="+mn-cs"/>
              </a:defRPr>
            </a:pPr>
            <a:endParaRPr lang="en-US"/>
          </a:p>
        </c:txPr>
      </c:dTable>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600" b="1"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stacked"/>
        <c:varyColors val="0"/>
        <c:ser>
          <c:idx val="0"/>
          <c:order val="0"/>
          <c:tx>
            <c:strRef>
              <c:f>Indicadores!$AO$3</c:f>
              <c:strCache>
                <c:ptCount val="1"/>
                <c:pt idx="0">
                  <c:v>Resultado</c:v>
                </c:pt>
              </c:strCache>
            </c:strRef>
          </c:tx>
          <c:spPr>
            <a:solidFill>
              <a:srgbClr val="ED7D31"/>
            </a:solidFill>
            <a:ln>
              <a:solidFill>
                <a:srgbClr val="000000"/>
              </a:solidFill>
              <a:prstDash val="solid"/>
            </a:ln>
            <a:effectLst/>
          </c:spPr>
          <c:invertIfNegative val="0"/>
          <c:cat>
            <c:multiLvlStrRef>
              <c:f>Indicadores!$AM$4:$AN$7</c:f>
              <c:multiLvlStrCache>
                <c:ptCount val="4"/>
                <c:lvl>
                  <c:pt idx="0">
                    <c:v>44 / 56</c:v>
                  </c:pt>
                  <c:pt idx="1">
                    <c:v>712 / 2692</c:v>
                  </c:pt>
                  <c:pt idx="2">
                    <c:v>1980 / 2692</c:v>
                  </c:pt>
                  <c:pt idx="3">
                    <c:v>13142 / 26646</c:v>
                  </c:pt>
                </c:lvl>
                <c:lvl>
                  <c:pt idx="0">
                    <c:v>Cumplimiento ESP</c:v>
                  </c:pt>
                  <c:pt idx="1">
                    <c:v>Calidad Info</c:v>
                  </c:pt>
                  <c:pt idx="2">
                    <c:v>Tasa Error</c:v>
                  </c:pt>
                  <c:pt idx="3">
                    <c:v>Eficiencia Revisión</c:v>
                  </c:pt>
                </c:lvl>
              </c:multiLvlStrCache>
            </c:multiLvlStrRef>
          </c:cat>
          <c:val>
            <c:numRef>
              <c:f>Indicadores!$AO$4:$AO$7</c:f>
              <c:numCache>
                <c:formatCode>0%</c:formatCode>
                <c:ptCount val="4"/>
                <c:pt idx="0">
                  <c:v>0.8392857142857143</c:v>
                </c:pt>
                <c:pt idx="1">
                  <c:v>0.26448736998514116</c:v>
                </c:pt>
                <c:pt idx="2">
                  <c:v>0.73551263001485889</c:v>
                </c:pt>
                <c:pt idx="3">
                  <c:v>0.50333856426351575</c:v>
                </c:pt>
              </c:numCache>
            </c:numRef>
          </c:val>
          <c:extLst>
            <c:ext xmlns:c16="http://schemas.microsoft.com/office/drawing/2014/chart" uri="{C3380CC4-5D6E-409C-BE32-E72D297353CC}">
              <c16:uniqueId val="{00000000-F50E-4BF3-BB34-50E225C97DE4}"/>
            </c:ext>
          </c:extLst>
        </c:ser>
        <c:dLbls>
          <c:showLegendKey val="0"/>
          <c:showVal val="0"/>
          <c:showCatName val="0"/>
          <c:showSerName val="0"/>
          <c:showPercent val="0"/>
          <c:showBubbleSize val="0"/>
        </c:dLbls>
        <c:gapWidth val="130"/>
        <c:overlap val="100"/>
        <c:axId val="1809487880"/>
        <c:axId val="1338721800"/>
      </c:barChart>
      <c:catAx>
        <c:axId val="180948788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1" i="0" u="none" strike="noStrike" kern="1200" baseline="0">
                <a:solidFill>
                  <a:schemeClr val="tx1">
                    <a:lumMod val="65000"/>
                    <a:lumOff val="35000"/>
                  </a:schemeClr>
                </a:solidFill>
                <a:latin typeface="+mn-lt"/>
                <a:ea typeface="+mn-ea"/>
                <a:cs typeface="+mn-cs"/>
              </a:defRPr>
            </a:pPr>
            <a:endParaRPr lang="en-US"/>
          </a:p>
        </c:txPr>
        <c:crossAx val="1338721800"/>
        <c:crosses val="autoZero"/>
        <c:auto val="1"/>
        <c:lblAlgn val="ctr"/>
        <c:lblOffset val="100"/>
        <c:noMultiLvlLbl val="0"/>
      </c:catAx>
      <c:valAx>
        <c:axId val="1338721800"/>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solidFill>
            <a:srgbClr val="FFFFFF"/>
          </a:solid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80948788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n-US"/>
              <a:t>2T 2024 - Cantidad de usuarios vs Contribuciones dejadas de facturar</a:t>
            </a:r>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areaChart>
        <c:grouping val="standard"/>
        <c:varyColors val="0"/>
        <c:ser>
          <c:idx val="0"/>
          <c:order val="0"/>
          <c:tx>
            <c:strRef>
              <c:f>Indicadores!$C$20:$C$21</c:f>
              <c:strCache>
                <c:ptCount val="2"/>
                <c:pt idx="0">
                  <c:v>2T2024</c:v>
                </c:pt>
                <c:pt idx="1">
                  <c:v>Número de Usuarios</c:v>
                </c:pt>
              </c:strCache>
            </c:strRef>
          </c:tx>
          <c:spPr>
            <a:solidFill>
              <a:schemeClr val="accent1"/>
            </a:solidFill>
            <a:ln>
              <a:noFill/>
            </a:ln>
            <a:effectLst/>
          </c:spPr>
          <c:cat>
            <c:strRef>
              <c:f>Indicadores!$B$22:$B$68</c:f>
              <c:strCache>
                <c:ptCount val="47"/>
                <c:pt idx="0">
                  <c:v>ENEL COLOMBIA</c:v>
                </c:pt>
                <c:pt idx="1">
                  <c:v>EPM</c:v>
                </c:pt>
                <c:pt idx="2">
                  <c:v>CELSIA </c:v>
                </c:pt>
                <c:pt idx="3">
                  <c:v>VATIA</c:v>
                </c:pt>
                <c:pt idx="4">
                  <c:v>ESSA</c:v>
                </c:pt>
                <c:pt idx="5">
                  <c:v>AIR-E</c:v>
                </c:pt>
                <c:pt idx="6">
                  <c:v>CENS</c:v>
                </c:pt>
                <c:pt idx="7">
                  <c:v>CHEC</c:v>
                </c:pt>
                <c:pt idx="8">
                  <c:v>EBSA</c:v>
                </c:pt>
                <c:pt idx="9">
                  <c:v>ENERTOTAL</c:v>
                </c:pt>
                <c:pt idx="10">
                  <c:v>EEP</c:v>
                </c:pt>
                <c:pt idx="11">
                  <c:v>BIA ENERGY</c:v>
                </c:pt>
                <c:pt idx="12">
                  <c:v>QI ENERGY</c:v>
                </c:pt>
                <c:pt idx="13">
                  <c:v>ENERCA</c:v>
                </c:pt>
                <c:pt idx="14">
                  <c:v>ELECTROCAQUETÁ</c:v>
                </c:pt>
                <c:pt idx="15">
                  <c:v>CETSA</c:v>
                </c:pt>
                <c:pt idx="16">
                  <c:v>ISAGEN</c:v>
                </c:pt>
                <c:pt idx="17">
                  <c:v>NEU ENERGY</c:v>
                </c:pt>
                <c:pt idx="18">
                  <c:v>ENEL X</c:v>
                </c:pt>
                <c:pt idx="19">
                  <c:v>CEO</c:v>
                </c:pt>
                <c:pt idx="20">
                  <c:v>RUITOQUE</c:v>
                </c:pt>
                <c:pt idx="21">
                  <c:v>ELECTROHUILA</c:v>
                </c:pt>
                <c:pt idx="22">
                  <c:v>EMEESA</c:v>
                </c:pt>
                <c:pt idx="23">
                  <c:v>GECELCA</c:v>
                </c:pt>
                <c:pt idx="24">
                  <c:v>ITALCOL</c:v>
                </c:pt>
                <c:pt idx="25">
                  <c:v>FURESAS</c:v>
                </c:pt>
                <c:pt idx="26">
                  <c:v>AES COLOMBIA</c:v>
                </c:pt>
                <c:pt idx="27">
                  <c:v>GREENYELLOW</c:v>
                </c:pt>
                <c:pt idx="28">
                  <c:v>ENERBIT</c:v>
                </c:pt>
                <c:pt idx="29">
                  <c:v>ASC ING</c:v>
                </c:pt>
                <c:pt idx="30">
                  <c:v>GAP ENERGY</c:v>
                </c:pt>
                <c:pt idx="31">
                  <c:v>EMSERPUCAR</c:v>
                </c:pt>
                <c:pt idx="32">
                  <c:v>PEESA</c:v>
                </c:pt>
                <c:pt idx="33">
                  <c:v>DICELER</c:v>
                </c:pt>
                <c:pt idx="34">
                  <c:v>COLOMBINA ENERGÍA</c:v>
                </c:pt>
                <c:pt idx="35">
                  <c:v>EMEVASI</c:v>
                </c:pt>
                <c:pt idx="36">
                  <c:v>TERPEL</c:v>
                </c:pt>
                <c:pt idx="37">
                  <c:v>FRANCA ENERGIA</c:v>
                </c:pt>
                <c:pt idx="38">
                  <c:v>SOL &amp; CIELO</c:v>
                </c:pt>
                <c:pt idx="39">
                  <c:v>EEPUTUMAYO</c:v>
                </c:pt>
                <c:pt idx="40">
                  <c:v>DRUMMOND</c:v>
                </c:pt>
                <c:pt idx="41">
                  <c:v>RIOPAILA</c:v>
                </c:pt>
                <c:pt idx="42">
                  <c:v>MESSER</c:v>
                </c:pt>
                <c:pt idx="43">
                  <c:v>SOUTH32</c:v>
                </c:pt>
                <c:pt idx="44">
                  <c:v>ENERGUAVIARE</c:v>
                </c:pt>
                <c:pt idx="45">
                  <c:v>EEBP</c:v>
                </c:pt>
                <c:pt idx="46">
                  <c:v>ECOPETROL</c:v>
                </c:pt>
              </c:strCache>
            </c:strRef>
          </c:cat>
          <c:val>
            <c:numRef>
              <c:f>Indicadores!$C$22:$C$68</c:f>
              <c:numCache>
                <c:formatCode>General</c:formatCode>
                <c:ptCount val="47"/>
                <c:pt idx="0">
                  <c:v>5777</c:v>
                </c:pt>
                <c:pt idx="1">
                  <c:v>4518</c:v>
                </c:pt>
                <c:pt idx="2">
                  <c:v>2123</c:v>
                </c:pt>
                <c:pt idx="3">
                  <c:v>1485</c:v>
                </c:pt>
                <c:pt idx="4">
                  <c:v>1410</c:v>
                </c:pt>
                <c:pt idx="5">
                  <c:v>1210</c:v>
                </c:pt>
                <c:pt idx="6">
                  <c:v>1127</c:v>
                </c:pt>
                <c:pt idx="7">
                  <c:v>903</c:v>
                </c:pt>
                <c:pt idx="8">
                  <c:v>804</c:v>
                </c:pt>
                <c:pt idx="9">
                  <c:v>764</c:v>
                </c:pt>
                <c:pt idx="10">
                  <c:v>644</c:v>
                </c:pt>
                <c:pt idx="11">
                  <c:v>565</c:v>
                </c:pt>
                <c:pt idx="12">
                  <c:v>355</c:v>
                </c:pt>
                <c:pt idx="13">
                  <c:v>238</c:v>
                </c:pt>
                <c:pt idx="14">
                  <c:v>217</c:v>
                </c:pt>
                <c:pt idx="15">
                  <c:v>210</c:v>
                </c:pt>
                <c:pt idx="16">
                  <c:v>179</c:v>
                </c:pt>
                <c:pt idx="17">
                  <c:v>121</c:v>
                </c:pt>
                <c:pt idx="18">
                  <c:v>120</c:v>
                </c:pt>
                <c:pt idx="19">
                  <c:v>86</c:v>
                </c:pt>
                <c:pt idx="20">
                  <c:v>84</c:v>
                </c:pt>
                <c:pt idx="21">
                  <c:v>79</c:v>
                </c:pt>
                <c:pt idx="22">
                  <c:v>49</c:v>
                </c:pt>
                <c:pt idx="23">
                  <c:v>49</c:v>
                </c:pt>
                <c:pt idx="24">
                  <c:v>36</c:v>
                </c:pt>
                <c:pt idx="25">
                  <c:v>30</c:v>
                </c:pt>
                <c:pt idx="26">
                  <c:v>29</c:v>
                </c:pt>
                <c:pt idx="27">
                  <c:v>28</c:v>
                </c:pt>
                <c:pt idx="28">
                  <c:v>14</c:v>
                </c:pt>
                <c:pt idx="29">
                  <c:v>14</c:v>
                </c:pt>
                <c:pt idx="30">
                  <c:v>13</c:v>
                </c:pt>
                <c:pt idx="31">
                  <c:v>12</c:v>
                </c:pt>
                <c:pt idx="32">
                  <c:v>12</c:v>
                </c:pt>
                <c:pt idx="33">
                  <c:v>6</c:v>
                </c:pt>
                <c:pt idx="34">
                  <c:v>6</c:v>
                </c:pt>
                <c:pt idx="35">
                  <c:v>5</c:v>
                </c:pt>
                <c:pt idx="36">
                  <c:v>4</c:v>
                </c:pt>
                <c:pt idx="37">
                  <c:v>4</c:v>
                </c:pt>
                <c:pt idx="38">
                  <c:v>4</c:v>
                </c:pt>
                <c:pt idx="39">
                  <c:v>3</c:v>
                </c:pt>
                <c:pt idx="40">
                  <c:v>3</c:v>
                </c:pt>
                <c:pt idx="41">
                  <c:v>2</c:v>
                </c:pt>
                <c:pt idx="42">
                  <c:v>2</c:v>
                </c:pt>
                <c:pt idx="43">
                  <c:v>2</c:v>
                </c:pt>
                <c:pt idx="44">
                  <c:v>1</c:v>
                </c:pt>
                <c:pt idx="45">
                  <c:v>1</c:v>
                </c:pt>
                <c:pt idx="46">
                  <c:v>1</c:v>
                </c:pt>
              </c:numCache>
            </c:numRef>
          </c:val>
          <c:extLst>
            <c:ext xmlns:c16="http://schemas.microsoft.com/office/drawing/2014/chart" uri="{C3380CC4-5D6E-409C-BE32-E72D297353CC}">
              <c16:uniqueId val="{00000000-8B62-431B-A36E-0276B876F8A7}"/>
            </c:ext>
          </c:extLst>
        </c:ser>
        <c:dLbls>
          <c:showLegendKey val="0"/>
          <c:showVal val="0"/>
          <c:showCatName val="0"/>
          <c:showSerName val="0"/>
          <c:showPercent val="0"/>
          <c:showBubbleSize val="0"/>
        </c:dLbls>
        <c:axId val="1338763784"/>
        <c:axId val="1338767880"/>
      </c:areaChart>
      <c:barChart>
        <c:barDir val="col"/>
        <c:grouping val="clustered"/>
        <c:varyColors val="0"/>
        <c:ser>
          <c:idx val="1"/>
          <c:order val="1"/>
          <c:tx>
            <c:strRef>
              <c:f>Indicadores!$D$20:$D$21</c:f>
              <c:strCache>
                <c:ptCount val="2"/>
                <c:pt idx="0">
                  <c:v>2T2024</c:v>
                </c:pt>
                <c:pt idx="1">
                  <c:v>Contribuciones dejadas de facturar/trim</c:v>
                </c:pt>
              </c:strCache>
            </c:strRef>
          </c:tx>
          <c:spPr>
            <a:solidFill>
              <a:schemeClr val="accent2"/>
            </a:solidFill>
            <a:ln>
              <a:noFill/>
            </a:ln>
            <a:effectLst/>
          </c:spPr>
          <c:invertIfNegative val="0"/>
          <c:cat>
            <c:strRef>
              <c:f>Indicadores!$B$22:$B$68</c:f>
              <c:strCache>
                <c:ptCount val="47"/>
                <c:pt idx="0">
                  <c:v>ENEL COLOMBIA</c:v>
                </c:pt>
                <c:pt idx="1">
                  <c:v>EPM</c:v>
                </c:pt>
                <c:pt idx="2">
                  <c:v>CELSIA </c:v>
                </c:pt>
                <c:pt idx="3">
                  <c:v>VATIA</c:v>
                </c:pt>
                <c:pt idx="4">
                  <c:v>ESSA</c:v>
                </c:pt>
                <c:pt idx="5">
                  <c:v>AIR-E</c:v>
                </c:pt>
                <c:pt idx="6">
                  <c:v>CENS</c:v>
                </c:pt>
                <c:pt idx="7">
                  <c:v>CHEC</c:v>
                </c:pt>
                <c:pt idx="8">
                  <c:v>EBSA</c:v>
                </c:pt>
                <c:pt idx="9">
                  <c:v>ENERTOTAL</c:v>
                </c:pt>
                <c:pt idx="10">
                  <c:v>EEP</c:v>
                </c:pt>
                <c:pt idx="11">
                  <c:v>BIA ENERGY</c:v>
                </c:pt>
                <c:pt idx="12">
                  <c:v>QI ENERGY</c:v>
                </c:pt>
                <c:pt idx="13">
                  <c:v>ENERCA</c:v>
                </c:pt>
                <c:pt idx="14">
                  <c:v>ELECTROCAQUETÁ</c:v>
                </c:pt>
                <c:pt idx="15">
                  <c:v>CETSA</c:v>
                </c:pt>
                <c:pt idx="16">
                  <c:v>ISAGEN</c:v>
                </c:pt>
                <c:pt idx="17">
                  <c:v>NEU ENERGY</c:v>
                </c:pt>
                <c:pt idx="18">
                  <c:v>ENEL X</c:v>
                </c:pt>
                <c:pt idx="19">
                  <c:v>CEO</c:v>
                </c:pt>
                <c:pt idx="20">
                  <c:v>RUITOQUE</c:v>
                </c:pt>
                <c:pt idx="21">
                  <c:v>ELECTROHUILA</c:v>
                </c:pt>
                <c:pt idx="22">
                  <c:v>EMEESA</c:v>
                </c:pt>
                <c:pt idx="23">
                  <c:v>GECELCA</c:v>
                </c:pt>
                <c:pt idx="24">
                  <c:v>ITALCOL</c:v>
                </c:pt>
                <c:pt idx="25">
                  <c:v>FURESAS</c:v>
                </c:pt>
                <c:pt idx="26">
                  <c:v>AES COLOMBIA</c:v>
                </c:pt>
                <c:pt idx="27">
                  <c:v>GREENYELLOW</c:v>
                </c:pt>
                <c:pt idx="28">
                  <c:v>ENERBIT</c:v>
                </c:pt>
                <c:pt idx="29">
                  <c:v>ASC ING</c:v>
                </c:pt>
                <c:pt idx="30">
                  <c:v>GAP ENERGY</c:v>
                </c:pt>
                <c:pt idx="31">
                  <c:v>EMSERPUCAR</c:v>
                </c:pt>
                <c:pt idx="32">
                  <c:v>PEESA</c:v>
                </c:pt>
                <c:pt idx="33">
                  <c:v>DICELER</c:v>
                </c:pt>
                <c:pt idx="34">
                  <c:v>COLOMBINA ENERGÍA</c:v>
                </c:pt>
                <c:pt idx="35">
                  <c:v>EMEVASI</c:v>
                </c:pt>
                <c:pt idx="36">
                  <c:v>TERPEL</c:v>
                </c:pt>
                <c:pt idx="37">
                  <c:v>FRANCA ENERGIA</c:v>
                </c:pt>
                <c:pt idx="38">
                  <c:v>SOL &amp; CIELO</c:v>
                </c:pt>
                <c:pt idx="39">
                  <c:v>EEPUTUMAYO</c:v>
                </c:pt>
                <c:pt idx="40">
                  <c:v>DRUMMOND</c:v>
                </c:pt>
                <c:pt idx="41">
                  <c:v>RIOPAILA</c:v>
                </c:pt>
                <c:pt idx="42">
                  <c:v>MESSER</c:v>
                </c:pt>
                <c:pt idx="43">
                  <c:v>SOUTH32</c:v>
                </c:pt>
                <c:pt idx="44">
                  <c:v>ENERGUAVIARE</c:v>
                </c:pt>
                <c:pt idx="45">
                  <c:v>EEBP</c:v>
                </c:pt>
                <c:pt idx="46">
                  <c:v>ECOPETROL</c:v>
                </c:pt>
              </c:strCache>
            </c:strRef>
          </c:cat>
          <c:val>
            <c:numRef>
              <c:f>Indicadores!$D$22:$D$68</c:f>
              <c:numCache>
                <c:formatCode>_-"$"\ * #,##0_-;\-"$"\ * #,##0_-;_-"$"\ * "-"??_-;_-@_-</c:formatCode>
                <c:ptCount val="4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numCache>
            </c:numRef>
          </c:val>
          <c:extLst>
            <c:ext xmlns:c16="http://schemas.microsoft.com/office/drawing/2014/chart" uri="{C3380CC4-5D6E-409C-BE32-E72D297353CC}">
              <c16:uniqueId val="{00000002-8B62-431B-A36E-0276B876F8A7}"/>
            </c:ext>
          </c:extLst>
        </c:ser>
        <c:dLbls>
          <c:showLegendKey val="0"/>
          <c:showVal val="0"/>
          <c:showCatName val="0"/>
          <c:showSerName val="0"/>
          <c:showPercent val="0"/>
          <c:showBubbleSize val="0"/>
        </c:dLbls>
        <c:gapWidth val="150"/>
        <c:axId val="545312776"/>
        <c:axId val="545309704"/>
      </c:barChart>
      <c:catAx>
        <c:axId val="133876378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338767880"/>
        <c:crosses val="autoZero"/>
        <c:auto val="1"/>
        <c:lblAlgn val="ctr"/>
        <c:lblOffset val="100"/>
        <c:noMultiLvlLbl val="0"/>
      </c:catAx>
      <c:valAx>
        <c:axId val="1338767880"/>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338763784"/>
        <c:crosses val="autoZero"/>
        <c:crossBetween val="between"/>
      </c:valAx>
      <c:valAx>
        <c:axId val="545309704"/>
        <c:scaling>
          <c:orientation val="minMax"/>
        </c:scaling>
        <c:delete val="0"/>
        <c:axPos val="r"/>
        <c:numFmt formatCode="_-&quot;$&quot;\ * #,##0_-;\-&quot;$&quot;\ * #,##0_-;_-&quot;$&quot;\ * &quot;-&quot;??_-;_-@_-"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45312776"/>
        <c:crosses val="max"/>
        <c:crossBetween val="between"/>
      </c:valAx>
      <c:catAx>
        <c:axId val="545312776"/>
        <c:scaling>
          <c:orientation val="minMax"/>
        </c:scaling>
        <c:delete val="1"/>
        <c:axPos val="b"/>
        <c:numFmt formatCode="General" sourceLinked="1"/>
        <c:majorTickMark val="out"/>
        <c:minorTickMark val="none"/>
        <c:tickLblPos val="nextTo"/>
        <c:crossAx val="545309704"/>
        <c:crosses val="autoZero"/>
        <c:auto val="1"/>
        <c:lblAlgn val="ctr"/>
        <c:lblOffset val="100"/>
        <c:noMultiLvlLbl val="0"/>
      </c:cat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zero"/>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Ex1.xml><?xml version="1.0" encoding="utf-8"?>
<cx:chartSpace xmlns:a="http://schemas.openxmlformats.org/drawingml/2006/main" xmlns:r="http://schemas.openxmlformats.org/officeDocument/2006/relationships" xmlns:cx="http://schemas.microsoft.com/office/drawing/2014/chartex">
  <cx:chartData>
    <cx:data id="0">
      <cx:strDim type="cat">
        <cx:f>_xlchart.v2.0</cx:f>
      </cx:strDim>
      <cx:numDim type="val">
        <cx:f>_xlchart.v2.1</cx:f>
      </cx:numDim>
    </cx:data>
  </cx:chartData>
  <cx:chart>
    <cx:plotArea>
      <cx:plotAreaRegion>
        <cx:series layoutId="funnel" uniqueId="{EE96C0A9-6896-45D2-AAA6-8266E6246A16}">
          <cx:dataLabels>
            <cx:txPr>
              <a:bodyPr vertOverflow="overflow" horzOverflow="overflow" wrap="square" lIns="0" tIns="0" rIns="0" bIns="0"/>
              <a:lstStyle/>
              <a:p>
                <a:pPr algn="ctr" rtl="0">
                  <a:defRPr sz="1200" b="0" i="0">
                    <a:solidFill>
                      <a:srgbClr val="000000"/>
                    </a:solidFill>
                    <a:latin typeface="Calibri" panose="020F0502020204030204" pitchFamily="34" charset="0"/>
                    <a:ea typeface="Calibri" panose="020F0502020204030204" pitchFamily="34" charset="0"/>
                    <a:cs typeface="Calibri" panose="020F0502020204030204" pitchFamily="34" charset="0"/>
                  </a:defRPr>
                </a:pPr>
                <a:endParaRPr/>
              </a:p>
            </cx:txPr>
            <cx:visibility seriesName="0" categoryName="0" value="1"/>
          </cx:dataLabels>
          <cx:dataId val="0"/>
        </cx:series>
      </cx:plotAreaRegion>
      <cx:axis id="0">
        <cx:catScaling gapWidth="0.0599999987"/>
        <cx:tickLabels/>
        <cx:txPr>
          <a:bodyPr spcFirstLastPara="1" vertOverflow="ellipsis" horzOverflow="overflow" wrap="square" lIns="0" tIns="0" rIns="0" bIns="0" anchor="ctr" anchorCtr="1"/>
          <a:lstStyle/>
          <a:p>
            <a:pPr algn="ctr" rtl="0">
              <a:defRPr>
                <a:solidFill>
                  <a:schemeClr val="tx1">
                    <a:lumMod val="95000"/>
                    <a:lumOff val="5000"/>
                  </a:schemeClr>
                </a:solidFill>
                <a:effectLst>
                  <a:outerShdw blurRad="50800" dist="50800" dir="5400000" sx="1000" sy="1000" algn="ctr" rotWithShape="0">
                    <a:srgbClr val="000000"/>
                  </a:outerShdw>
                </a:effectLst>
              </a:defRPr>
            </a:pPr>
            <a:endParaRPr lang="es-ES" sz="900" b="0" i="0" u="none" strike="noStrike" baseline="0">
              <a:solidFill>
                <a:schemeClr val="tx1">
                  <a:lumMod val="95000"/>
                  <a:lumOff val="5000"/>
                </a:schemeClr>
              </a:solidFill>
              <a:effectLst>
                <a:outerShdw blurRad="50800" dist="50800" dir="5400000" sx="1000" sy="1000" algn="ctr" rotWithShape="0">
                  <a:srgbClr val="000000"/>
                </a:outerShdw>
              </a:effectLst>
              <a:latin typeface="Calibri" panose="020F0502020204030204"/>
            </a:endParaRPr>
          </a:p>
        </cx:txPr>
      </cx:axis>
    </cx:plotArea>
  </cx:chart>
  <cx:spPr>
    <a:solidFill>
      <a:schemeClr val="lt1"/>
    </a:solidFill>
    <a:ln w="12700" cap="flat" cmpd="sng" algn="ctr">
      <a:solidFill>
        <a:schemeClr val="accent2"/>
      </a:solidFill>
      <a:prstDash val="solid"/>
      <a:miter lim="800000"/>
    </a:ln>
    <a:effectLst/>
  </cx:spPr>
</cx:chartSpace>
</file>

<file path=xl/charts/chartEx2.xml><?xml version="1.0" encoding="utf-8"?>
<cx:chartSpace xmlns:a="http://schemas.openxmlformats.org/drawingml/2006/main" xmlns:r="http://schemas.openxmlformats.org/officeDocument/2006/relationships" xmlns:cx="http://schemas.microsoft.com/office/drawing/2014/chartex">
  <cx:chartData>
    <cx:data id="0">
      <cx:strDim type="cat">
        <cx:f>_xlchart.v2.2</cx:f>
      </cx:strDim>
      <cx:numDim type="val">
        <cx:f>_xlchart.v2.3</cx:f>
      </cx:numDim>
    </cx:data>
  </cx:chartData>
  <cx:chart>
    <cx:plotArea>
      <cx:plotAreaRegion>
        <cx:series layoutId="funnel" uniqueId="{FC2DA855-D306-4D0A-9B01-55392631B58F}">
          <cx:dataLabels>
            <cx:txPr>
              <a:bodyPr vertOverflow="overflow" horzOverflow="overflow" wrap="square" lIns="0" tIns="0" rIns="0" bIns="0"/>
              <a:lstStyle/>
              <a:p>
                <a:pPr algn="ctr" rtl="0">
                  <a:defRPr sz="1200" b="0" i="0">
                    <a:solidFill>
                      <a:srgbClr val="000000"/>
                    </a:solidFill>
                    <a:latin typeface="Calibri" panose="020F0502020204030204" pitchFamily="34" charset="0"/>
                    <a:ea typeface="Calibri" panose="020F0502020204030204" pitchFamily="34" charset="0"/>
                    <a:cs typeface="Calibri" panose="020F0502020204030204" pitchFamily="34" charset="0"/>
                  </a:defRPr>
                </a:pPr>
                <a:endParaRPr/>
              </a:p>
            </cx:txPr>
            <cx:visibility seriesName="0" categoryName="0" value="1"/>
          </cx:dataLabels>
          <cx:dataId val="0"/>
        </cx:series>
      </cx:plotAreaRegion>
      <cx:axis id="0">
        <cx:catScaling gapWidth="0.0599999987"/>
        <cx:tickLabels/>
        <cx:txPr>
          <a:bodyPr vertOverflow="overflow" horzOverflow="overflow" wrap="square" lIns="0" tIns="0" rIns="0" bIns="0"/>
          <a:lstStyle/>
          <a:p>
            <a:pPr algn="ctr" rtl="0">
              <a:defRPr sz="1200" b="0" i="0">
                <a:solidFill>
                  <a:srgbClr val="000000"/>
                </a:solidFill>
                <a:latin typeface="Calibri" panose="020F0502020204030204" pitchFamily="34" charset="0"/>
                <a:ea typeface="Calibri" panose="020F0502020204030204" pitchFamily="34" charset="0"/>
                <a:cs typeface="Calibri" panose="020F0502020204030204" pitchFamily="34" charset="0"/>
              </a:defRPr>
            </a:pPr>
            <a:endParaRPr/>
          </a:p>
        </cx:txPr>
      </cx:axis>
    </cx:plotArea>
  </cx:chart>
  <cx:spPr>
    <a:solidFill>
      <a:schemeClr val="lt1"/>
    </a:solidFill>
    <a:ln w="12700" cap="flat" cmpd="sng" algn="ctr">
      <a:solidFill>
        <a:schemeClr val="accent2"/>
      </a:solidFill>
      <a:prstDash val="solid"/>
      <a:miter lim="800000"/>
    </a:ln>
    <a:effectLst/>
  </cx:spPr>
</cx:chartSpace>
</file>

<file path=xl/charts/colors1.xml><?xml version="1.0" encoding="utf-8"?>
<cs:colorStyle xmlns:cs="http://schemas.microsoft.com/office/drawing/2012/chartStyle" xmlns:a="http://schemas.openxmlformats.org/drawingml/2006/main" meth="cycle" id="12">
  <a:schemeClr val="accent2"/>
  <a:schemeClr val="accent4"/>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withinLinear" id="17">
  <a:schemeClr val="accent4"/>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419">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2.xml><?xml version="1.0" encoding="utf-8"?>
<cs:chartStyle xmlns:cs="http://schemas.microsoft.com/office/drawing/2012/chartStyle" xmlns:a="http://schemas.openxmlformats.org/drawingml/2006/main" id="419">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32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ocumenttasks/documenttask1.xml><?xml version="1.0" encoding="utf-8"?>
<Tasks xmlns="http://schemas.microsoft.com/office/tasks/2019/documenttasks">
  <Task id="{5C037E6F-D223-4F22-A973-32732DF038AF}">
    <Anchor>
      <Comment id="{34B06B7D-234B-47CC-9C27-9D760FD92A4A}"/>
    </Anchor>
    <History>
      <Event time="2024-10-01T14:33:15.68" id="{07315097-6A54-4F94-855B-38742202AD23}">
        <Attribution userId="S::jemendieta@minenergia.gov.co::caacd0ca-2b88-402c-9393-61017310426b" userName="JOHAN ESTEBAN MENDIETA CASTANEDA" userProvider="AD"/>
        <Anchor>
          <Comment id="{34B06B7D-234B-47CC-9C27-9D760FD92A4A}"/>
        </Anchor>
        <Create/>
      </Event>
      <Event time="2024-10-01T14:33:15.68" id="{A7BEFF18-9459-4B31-A573-2D21C4EA2F40}">
        <Attribution userId="S::jemendieta@minenergia.gov.co::caacd0ca-2b88-402c-9393-61017310426b" userName="JOHAN ESTEBAN MENDIETA CASTANEDA" userProvider="AD"/>
        <Anchor>
          <Comment id="{34B06B7D-234B-47CC-9C27-9D760FD92A4A}"/>
        </Anchor>
        <Assign userId="S::jdjunca@minenergia.gov.co::7ed648fb-8157-4d9a-945c-d395beb3d28c" userName="JESHUA DAVID JUNCA ROJAS" userProvider="AD"/>
      </Event>
      <Event time="2024-10-01T14:33:15.68" id="{A4F81C91-A60F-43F5-9922-847F32045FE9}">
        <Attribution userId="S::jemendieta@minenergia.gov.co::caacd0ca-2b88-402c-9393-61017310426b" userName="JOHAN ESTEBAN MENDIETA CASTANEDA" userProvider="AD"/>
        <Anchor>
          <Comment id="{34B06B7D-234B-47CC-9C27-9D760FD92A4A}"/>
        </Anchor>
        <SetTitle title="No entiendo esto @JESHUA DAVID JUNCA ROJAS"/>
      </Event>
    </History>
  </Task>
</Tasks>
</file>

<file path=xl/documenttasks/documenttask2.xml><?xml version="1.0" encoding="utf-8"?>
<Tasks xmlns="http://schemas.microsoft.com/office/tasks/2019/documenttasks">
  <Task id="{74BFED0C-8A8A-4124-B2EA-0BFDF2BF5CFF}">
    <Anchor>
      <Comment id="{3EDEEE7F-B7FC-4B85-9CDA-85630A83E7B5}"/>
    </Anchor>
    <History>
      <Event time="2024-09-13T14:24:19.10" id="{B026CC48-D9B0-45CC-8748-C7D3BD30DFEE}">
        <Attribution userId="S::jemendieta@minenergia.gov.co::caacd0ca-2b88-402c-9393-61017310426b" userName="JOHAN ESTEBAN MENDIETA CASTANEDA" userProvider="AD"/>
        <Anchor>
          <Comment id="{3EDEEE7F-B7FC-4B85-9CDA-85630A83E7B5}"/>
        </Anchor>
        <Create/>
      </Event>
      <Event time="2024-09-13T14:24:19.10" id="{6766758C-F857-41DB-B8BB-C17381B9812D}">
        <Attribution userId="S::jemendieta@minenergia.gov.co::caacd0ca-2b88-402c-9393-61017310426b" userName="JOHAN ESTEBAN MENDIETA CASTANEDA" userProvider="AD"/>
        <Anchor>
          <Comment id="{3EDEEE7F-B7FC-4B85-9CDA-85630A83E7B5}"/>
        </Anchor>
        <Assign userId="S::mcalderon@minenergia.gov.co::5f06810b-a2e6-4e97-9494-6a9b7e003796" userName="MIGUELITA CALDERON RODRIGUEZ" userProvider="AD"/>
      </Event>
      <Event time="2024-09-13T14:24:19.10" id="{AFD7ECED-BF88-42FA-A6AE-CFD0C58A13B4}">
        <Attribution userId="S::jemendieta@minenergia.gov.co::caacd0ca-2b88-402c-9393-61017310426b" userName="JOHAN ESTEBAN MENDIETA CASTANEDA" userProvider="AD"/>
        <Anchor>
          <Comment id="{3EDEEE7F-B7FC-4B85-9CDA-85630A83E7B5}"/>
        </Anchor>
        <SetTitle title="La empresa no ha respondido @MIGUELITA CALDERON RODRIGUEZ ?"/>
      </Event>
    </History>
  </Task>
  <Task id="{A5A1B838-D26A-43D6-BC27-EF61F702526B}">
    <Anchor>
      <Comment id="{DB316CD6-90F2-46B2-9384-EBCEDA656CF9}"/>
    </Anchor>
    <History>
      <Event time="2024-09-13T14:22:09.02" id="{D0711A17-DBC9-4782-A720-0D3D11833F72}">
        <Attribution userId="S::jemendieta@minenergia.gov.co::caacd0ca-2b88-402c-9393-61017310426b" userName="JOHAN ESTEBAN MENDIETA CASTANEDA" userProvider="AD"/>
        <Anchor>
          <Comment id="{DB316CD6-90F2-46B2-9384-EBCEDA656CF9}"/>
        </Anchor>
        <Create/>
      </Event>
      <Event time="2024-09-13T14:22:09.02" id="{E5301D17-AE08-4D51-9E6F-CD3099A46008}">
        <Attribution userId="S::jemendieta@minenergia.gov.co::caacd0ca-2b88-402c-9393-61017310426b" userName="JOHAN ESTEBAN MENDIETA CASTANEDA" userProvider="AD"/>
        <Anchor>
          <Comment id="{DB316CD6-90F2-46B2-9384-EBCEDA656CF9}"/>
        </Anchor>
        <Assign userId="S::jfpinzon@minenergia.gov.co::4188ff19-ac51-4728-90cd-2473c58f1a66" userName="JAVIER FABIAN PINZON GOMEZ" userProvider="AD"/>
      </Event>
      <Event time="2024-09-13T14:22:09.02" id="{A1D569BB-E25D-4C8F-B33E-6D4ECAB591F5}">
        <Attribution userId="S::jemendieta@minenergia.gov.co::caacd0ca-2b88-402c-9393-61017310426b" userName="JOHAN ESTEBAN MENDIETA CASTANEDA" userProvider="AD"/>
        <Anchor>
          <Comment id="{DB316CD6-90F2-46B2-9384-EBCEDA656CF9}"/>
        </Anchor>
        <SetTitle title="La empresa no ha dado respuesa? @JAVIER FABIAN PINZON GOMEZ"/>
      </Event>
    </History>
  </Task>
  <Task id="{BCD29146-3D0B-410F-BA02-00B276FBFE90}">
    <Anchor>
      <Comment id="{5F5EF91E-22E8-435A-8D6D-3C11FCDEF8A0}"/>
    </Anchor>
    <History>
      <Event time="2024-09-13T14:22:09.02" id="{D0711A17-DBC9-4782-A720-0D3D11833F72}">
        <Attribution userId="S::jemendieta@minenergia.gov.co::caacd0ca-2b88-402c-9393-61017310426b" userName="JOHAN ESTEBAN MENDIETA CASTANEDA" userProvider="AD"/>
        <Anchor>
          <Comment id="{5F5EF91E-22E8-435A-8D6D-3C11FCDEF8A0}"/>
        </Anchor>
        <Create/>
      </Event>
      <Event time="2024-09-13T14:22:09.02" id="{E5301D17-AE08-4D51-9E6F-CD3099A46008}">
        <Attribution userId="S::jemendieta@minenergia.gov.co::caacd0ca-2b88-402c-9393-61017310426b" userName="JOHAN ESTEBAN MENDIETA CASTANEDA" userProvider="AD"/>
        <Anchor>
          <Comment id="{5F5EF91E-22E8-435A-8D6D-3C11FCDEF8A0}"/>
        </Anchor>
        <Assign userId="S::jfpinzon@minenergia.gov.co::4188ff19-ac51-4728-90cd-2473c58f1a66" userName="JAVIER FABIAN PINZON GOMEZ" userProvider="AD"/>
      </Event>
      <Event time="2024-09-13T14:22:09.02" id="{A1D569BB-E25D-4C8F-B33E-6D4ECAB591F5}">
        <Attribution userId="S::jemendieta@minenergia.gov.co::caacd0ca-2b88-402c-9393-61017310426b" userName="JOHAN ESTEBAN MENDIETA CASTANEDA" userProvider="AD"/>
        <Anchor>
          <Comment id="{5F5EF91E-22E8-435A-8D6D-3C11FCDEF8A0}"/>
        </Anchor>
        <SetTitle title="La empresa no ha dado respuesa? @JAVIER FABIAN PINZON GOMEZ"/>
      </Event>
      <Event time="2024-09-13T15:10:08.71" id="{174EE439-7CAA-49F9-8FDD-6896DDE57116}">
        <Attribution userId="S::jemendieta@minenergia.gov.co::caacd0ca-2b88-402c-9393-61017310426b" userName="JOHAN ESTEBAN MENDIETA CASTANEDA" userProvider="AD"/>
        <Anchor>
          <Comment id="{634F221D-2DC3-4C60-9442-6AC1B8373A6A}"/>
        </Anchor>
        <UnassignAll/>
      </Event>
      <Event time="2024-09-13T15:10:08.71" id="{55688EAE-48A0-4045-B9C1-44EBB738AB31}">
        <Attribution userId="S::jemendieta@minenergia.gov.co::caacd0ca-2b88-402c-9393-61017310426b" userName="JOHAN ESTEBAN MENDIETA CASTANEDA" userProvider="AD"/>
        <Anchor>
          <Comment id="{634F221D-2DC3-4C60-9442-6AC1B8373A6A}"/>
        </Anchor>
        <Assign userId="S::jcperezc@minenergia.gov.co::d180863e-e5f0-46c3-9df5-57f674895423" userName="JUAN CAMILO PEREZ CAMPINO" userProvider="AD"/>
      </Event>
    </History>
  </Task>
  <Task id="{F3EF465A-6B11-44E6-84B2-AE374F0B6296}">
    <Anchor>
      <Comment id="{F62FF52A-0B2E-4115-B625-30E227BB72BB}"/>
    </Anchor>
    <History>
      <Event time="2024-09-13T14:18:40.97" id="{406F60A6-2EBD-44AE-BF62-28746DB5187A}">
        <Attribution userId="S::jemendieta@minenergia.gov.co::caacd0ca-2b88-402c-9393-61017310426b" userName="JOHAN ESTEBAN MENDIETA CASTANEDA" userProvider="AD"/>
        <Anchor>
          <Comment id="{F62FF52A-0B2E-4115-B625-30E227BB72BB}"/>
        </Anchor>
        <Create/>
      </Event>
      <Event time="2024-09-13T14:18:40.97" id="{2ABD6B70-381D-4055-A91D-E3E77129FD00}">
        <Attribution userId="S::jemendieta@minenergia.gov.co::caacd0ca-2b88-402c-9393-61017310426b" userName="JOHAN ESTEBAN MENDIETA CASTANEDA" userProvider="AD"/>
        <Anchor>
          <Comment id="{F62FF52A-0B2E-4115-B625-30E227BB72BB}"/>
        </Anchor>
        <Assign userId="S::jdjunca@minenergia.gov.co::7ed648fb-8157-4d9a-945c-d395beb3d28c" userName="JESHUA DAVID JUNCA ROJAS" userProvider="AD"/>
      </Event>
      <Event time="2024-09-13T14:18:40.97" id="{3FCE7B6B-0E49-4307-A501-858E20D22D46}">
        <Attribution userId="S::jemendieta@minenergia.gov.co::caacd0ca-2b88-402c-9393-61017310426b" userName="JOHAN ESTEBAN MENDIETA CASTANEDA" userProvider="AD"/>
        <Anchor>
          <Comment id="{F62FF52A-0B2E-4115-B625-30E227BB72BB}"/>
        </Anchor>
        <SetTitle title="La empresa no ha respondido @JESHUA DAVID JUNCA ROJAS?"/>
      </Event>
      <Event time="2024-09-13T14:21:07.89" id="{063BC6D2-51FC-4939-AA8E-CDD21E0F1382}">
        <Attribution userId="S::jemendieta@minenergia.gov.co::caacd0ca-2b88-402c-9393-61017310426b" userName="JOHAN ESTEBAN MENDIETA CASTANEDA" userProvider="AD"/>
        <Progress percentComplete="100"/>
      </Event>
    </History>
  </Task>
  <Task id="{5715C497-D9F4-4A04-A579-A7F642C5AFF7}">
    <Anchor>
      <Comment id="{B60E8932-FD3B-4F1E-BE67-E7C27410E629}"/>
    </Anchor>
    <History>
      <Event time="2024-09-13T14:22:09.02" id="{D0711A17-DBC9-4782-A720-0D3D11833F72}">
        <Attribution userId="S::jemendieta@minenergia.gov.co::caacd0ca-2b88-402c-9393-61017310426b" userName="JOHAN ESTEBAN MENDIETA CASTANEDA" userProvider="AD"/>
        <Anchor>
          <Comment id="{B60E8932-FD3B-4F1E-BE67-E7C27410E629}"/>
        </Anchor>
        <Create/>
      </Event>
      <Event time="2024-09-13T14:22:09.02" id="{E5301D17-AE08-4D51-9E6F-CD3099A46008}">
        <Attribution userId="S::jemendieta@minenergia.gov.co::caacd0ca-2b88-402c-9393-61017310426b" userName="JOHAN ESTEBAN MENDIETA CASTANEDA" userProvider="AD"/>
        <Anchor>
          <Comment id="{B60E8932-FD3B-4F1E-BE67-E7C27410E629}"/>
        </Anchor>
        <Assign userId="S::jfpinzon@minenergia.gov.co::4188ff19-ac51-4728-90cd-2473c58f1a66" userName="JAVIER FABIAN PINZON GOMEZ" userProvider="AD"/>
      </Event>
      <Event time="2024-09-13T14:22:09.02" id="{A1D569BB-E25D-4C8F-B33E-6D4ECAB591F5}">
        <Attribution userId="S::jemendieta@minenergia.gov.co::caacd0ca-2b88-402c-9393-61017310426b" userName="JOHAN ESTEBAN MENDIETA CASTANEDA" userProvider="AD"/>
        <Anchor>
          <Comment id="{B60E8932-FD3B-4F1E-BE67-E7C27410E629}"/>
        </Anchor>
        <SetTitle title="La empresa no ha dado respuesa? @JAVIER FABIAN PINZON GOMEZ"/>
      </Event>
    </History>
  </Task>
  <Task id="{ED2C54F1-0D03-4971-A0A2-7104DFB2ACD0}">
    <Anchor>
      <Comment id="{276A6D8E-7003-40F9-BF5A-8EF2B3696924}"/>
    </Anchor>
    <History>
      <Event time="2024-09-13T14:22:09.02" id="{D0711A17-DBC9-4782-A720-0D3D11833F72}">
        <Attribution userId="S::jemendieta@minenergia.gov.co::caacd0ca-2b88-402c-9393-61017310426b" userName="JOHAN ESTEBAN MENDIETA CASTANEDA" userProvider="AD"/>
        <Anchor>
          <Comment id="{276A6D8E-7003-40F9-BF5A-8EF2B3696924}"/>
        </Anchor>
        <Create/>
      </Event>
      <Event time="2024-09-13T14:22:09.02" id="{E5301D17-AE08-4D51-9E6F-CD3099A46008}">
        <Attribution userId="S::jemendieta@minenergia.gov.co::caacd0ca-2b88-402c-9393-61017310426b" userName="JOHAN ESTEBAN MENDIETA CASTANEDA" userProvider="AD"/>
        <Anchor>
          <Comment id="{276A6D8E-7003-40F9-BF5A-8EF2B3696924}"/>
        </Anchor>
        <Assign userId="S::jfpinzon@minenergia.gov.co::4188ff19-ac51-4728-90cd-2473c58f1a66" userName="JAVIER FABIAN PINZON GOMEZ" userProvider="AD"/>
      </Event>
      <Event time="2024-09-13T14:22:09.02" id="{A1D569BB-E25D-4C8F-B33E-6D4ECAB591F5}">
        <Attribution userId="S::jemendieta@minenergia.gov.co::caacd0ca-2b88-402c-9393-61017310426b" userName="JOHAN ESTEBAN MENDIETA CASTANEDA" userProvider="AD"/>
        <Anchor>
          <Comment id="{276A6D8E-7003-40F9-BF5A-8EF2B3696924}"/>
        </Anchor>
        <SetTitle title="La empresa no ha dado respuesa? @JAVIER FABIAN PINZON GOMEZ"/>
      </Event>
    </History>
  </Task>
  <Task id="{A52FF7F4-5C5D-417B-AC1F-561E736C8B38}">
    <Anchor>
      <Comment id="{EEEA6CF7-ECA0-4C30-AC71-77E554A07DD9}"/>
    </Anchor>
    <History>
      <Event time="2024-09-13T14:19:10.43" id="{E7D407B7-1BE4-44DC-92E6-F048A5080AFD}">
        <Attribution userId="S::jemendieta@minenergia.gov.co::caacd0ca-2b88-402c-9393-61017310426b" userName="JOHAN ESTEBAN MENDIETA CASTANEDA" userProvider="AD"/>
        <Anchor>
          <Comment id="{EEEA6CF7-ECA0-4C30-AC71-77E554A07DD9}"/>
        </Anchor>
        <Create/>
      </Event>
      <Event time="2024-09-13T14:19:10.43" id="{052C1D1F-28B7-45DF-BB5D-E85BA34E1563}">
        <Attribution userId="S::jemendieta@minenergia.gov.co::caacd0ca-2b88-402c-9393-61017310426b" userName="JOHAN ESTEBAN MENDIETA CASTANEDA" userProvider="AD"/>
        <Anchor>
          <Comment id="{EEEA6CF7-ECA0-4C30-AC71-77E554A07DD9}"/>
        </Anchor>
        <Assign userId="S::jfpinzon@minenergia.gov.co::4188ff19-ac51-4728-90cd-2473c58f1a66" userName="JAVIER FABIAN PINZON GOMEZ" userProvider="AD"/>
      </Event>
      <Event time="2024-09-13T14:19:10.43" id="{2733633A-E611-4EC2-B21A-3538E3DD957F}">
        <Attribution userId="S::jemendieta@minenergia.gov.co::caacd0ca-2b88-402c-9393-61017310426b" userName="JOHAN ESTEBAN MENDIETA CASTANEDA" userProvider="AD"/>
        <Anchor>
          <Comment id="{EEEA6CF7-ECA0-4C30-AC71-77E554A07DD9}"/>
        </Anchor>
        <SetTitle title="La empresa no ha respondido @JAVIER FABIAN PINZON GOMEZ ?"/>
      </Event>
      <Event time="2024-09-13T14:19:33.40" id="{37683EAA-D499-4011-B279-7674E85350D7}">
        <Attribution userId="S::jemendieta@minenergia.gov.co::caacd0ca-2b88-402c-9393-61017310426b" userName="JOHAN ESTEBAN MENDIETA CASTANEDA" userProvider="AD"/>
        <Progress percentComplete="100"/>
      </Event>
    </History>
  </Task>
  <Task id="{CA6DD1F9-4B03-4A6D-9175-635508DD8FF8}">
    <Anchor>
      <Comment id="{24384DAE-6089-47FA-AB6C-09E19CB643D5}"/>
    </Anchor>
    <History>
      <Event time="2024-09-24T20:05:45.73" id="{6F62AC6A-BC9C-4CA7-8147-6A68204A42A6}">
        <Attribution userId="S::jemendieta@minenergia.gov.co::caacd0ca-2b88-402c-9393-61017310426b" userName="JOHAN ESTEBAN MENDIETA CASTANEDA" userProvider="AD"/>
        <Anchor>
          <Comment id="{24384DAE-6089-47FA-AB6C-09E19CB643D5}"/>
        </Anchor>
        <Create/>
      </Event>
      <Event time="2024-09-24T20:05:45.73" id="{BABF7200-917B-4BB4-BED5-C9AB5720218F}">
        <Attribution userId="S::jemendieta@minenergia.gov.co::caacd0ca-2b88-402c-9393-61017310426b" userName="JOHAN ESTEBAN MENDIETA CASTANEDA" userProvider="AD"/>
        <Anchor>
          <Comment id="{24384DAE-6089-47FA-AB6C-09E19CB643D5}"/>
        </Anchor>
        <Assign userId="S::mcalderon@minenergia.gov.co::5f06810b-a2e6-4e97-9494-6a9b7e003796" userName="MIGUELITA CALDERON RODRIGUEZ" userProvider="AD"/>
      </Event>
      <Event time="2024-09-24T20:05:45.73" id="{574E4F48-44F5-410C-A1C9-43FBB5BCC90F}">
        <Attribution userId="S::jemendieta@minenergia.gov.co::caacd0ca-2b88-402c-9393-61017310426b" userName="JOHAN ESTEBAN MENDIETA CASTANEDA" userProvider="AD"/>
        <Anchor>
          <Comment id="{24384DAE-6089-47FA-AB6C-09E19CB643D5}"/>
        </Anchor>
        <SetTitle title="@MIGUELITA CALDERON RODRIGUEZ Estar pendiente de estas dos empresas"/>
      </Event>
    </History>
  </Task>
</Tasks>
</file>

<file path=xl/documenttasks/documenttask3.xml><?xml version="1.0" encoding="utf-8"?>
<Tasks xmlns="http://schemas.microsoft.com/office/tasks/2019/documenttasks">
  <Task id="{D252B294-D4EC-45D4-8A34-0EAFEA989BE8}">
    <Anchor>
      <Comment id="{79385EEB-F734-4DB4-A144-303DE9143EA5}"/>
    </Anchor>
    <History>
      <Event time="2024-09-24T20:05:45.73" id="{6F62AC6A-BC9C-4CA7-8147-6A68204A42A6}">
        <Attribution userId="S::jemendieta@minenergia.gov.co::caacd0ca-2b88-402c-9393-61017310426b" userName="JOHAN ESTEBAN MENDIETA CASTANEDA" userProvider="AD"/>
        <Anchor>
          <Comment id="{79385EEB-F734-4DB4-A144-303DE9143EA5}"/>
        </Anchor>
        <Create/>
      </Event>
      <Event time="2024-09-24T20:05:45.73" id="{BABF7200-917B-4BB4-BED5-C9AB5720218F}">
        <Attribution userId="S::jemendieta@minenergia.gov.co::caacd0ca-2b88-402c-9393-61017310426b" userName="JOHAN ESTEBAN MENDIETA CASTANEDA" userProvider="AD"/>
        <Anchor>
          <Comment id="{79385EEB-F734-4DB4-A144-303DE9143EA5}"/>
        </Anchor>
        <Assign userId="S::mcalderon@minenergia.gov.co::5f06810b-a2e6-4e97-9494-6a9b7e003796" userName="MIGUELITA CALDERON RODRIGUEZ" userProvider="AD"/>
      </Event>
      <Event time="2024-09-24T20:05:45.73" id="{574E4F48-44F5-410C-A1C9-43FBB5BCC90F}">
        <Attribution userId="S::jemendieta@minenergia.gov.co::caacd0ca-2b88-402c-9393-61017310426b" userName="JOHAN ESTEBAN MENDIETA CASTANEDA" userProvider="AD"/>
        <Anchor>
          <Comment id="{79385EEB-F734-4DB4-A144-303DE9143EA5}"/>
        </Anchor>
        <SetTitle title="@MIGUELITA CALDERON RODRIGUEZ Estar pendiente de estas dos empresas"/>
      </Event>
    </History>
  </Task>
</Tasks>
</file>

<file path=xl/documenttasks/documenttask4.xml><?xml version="1.0" encoding="utf-8"?>
<Tasks xmlns="http://schemas.microsoft.com/office/tasks/2019/documenttasks">
  <Task id="{0C0A5974-96C9-48E1-9FBB-8E81254DC1E2}">
    <Anchor>
      <Comment id="{513A64B8-E17D-464C-ABE7-32339BC358D4}"/>
    </Anchor>
    <History>
      <Event time="2024-09-24T20:05:45.73" id="{6F62AC6A-BC9C-4CA7-8147-6A68204A42A6}">
        <Attribution userId="S::jemendieta@minenergia.gov.co::caacd0ca-2b88-402c-9393-61017310426b" userName="JOHAN ESTEBAN MENDIETA CASTANEDA" userProvider="AD"/>
        <Anchor>
          <Comment id="{513A64B8-E17D-464C-ABE7-32339BC358D4}"/>
        </Anchor>
        <Create/>
      </Event>
      <Event time="2024-09-24T20:05:45.73" id="{BABF7200-917B-4BB4-BED5-C9AB5720218F}">
        <Attribution userId="S::jemendieta@minenergia.gov.co::caacd0ca-2b88-402c-9393-61017310426b" userName="JOHAN ESTEBAN MENDIETA CASTANEDA" userProvider="AD"/>
        <Anchor>
          <Comment id="{513A64B8-E17D-464C-ABE7-32339BC358D4}"/>
        </Anchor>
        <Assign userId="S::mcalderon@minenergia.gov.co::5f06810b-a2e6-4e97-9494-6a9b7e003796" userName="MIGUELITA CALDERON RODRIGUEZ" userProvider="AD"/>
      </Event>
      <Event time="2024-09-24T20:05:45.73" id="{574E4F48-44F5-410C-A1C9-43FBB5BCC90F}">
        <Attribution userId="S::jemendieta@minenergia.gov.co::caacd0ca-2b88-402c-9393-61017310426b" userName="JOHAN ESTEBAN MENDIETA CASTANEDA" userProvider="AD"/>
        <Anchor>
          <Comment id="{513A64B8-E17D-464C-ABE7-32339BC358D4}"/>
        </Anchor>
        <SetTitle title="@MIGUELITA CALDERON RODRIGUEZ Estar pendiente de estas dos empresas"/>
      </Event>
    </History>
  </Task>
</Tasks>
</file>

<file path=xl/documenttasks/documenttask5.xml><?xml version="1.0" encoding="utf-8"?>
<Tasks xmlns="http://schemas.microsoft.com/office/tasks/2019/documenttasks">
  <Task id="{1F60A059-0622-46BF-A7FD-5E42C935ADB6}">
    <Anchor>
      <Comment id="{F491BAE9-BDA0-4A9C-969E-18CDAD34AFE1}"/>
    </Anchor>
    <History>
      <Event time="2024-09-24T20:05:45.73" id="{6F62AC6A-BC9C-4CA7-8147-6A68204A42A6}">
        <Attribution userId="S::jemendieta@minenergia.gov.co::caacd0ca-2b88-402c-9393-61017310426b" userName="JOHAN ESTEBAN MENDIETA CASTANEDA" userProvider="AD"/>
        <Anchor>
          <Comment id="{F491BAE9-BDA0-4A9C-969E-18CDAD34AFE1}"/>
        </Anchor>
        <Create/>
      </Event>
      <Event time="2024-09-24T20:05:45.73" id="{BABF7200-917B-4BB4-BED5-C9AB5720218F}">
        <Attribution userId="S::jemendieta@minenergia.gov.co::caacd0ca-2b88-402c-9393-61017310426b" userName="JOHAN ESTEBAN MENDIETA CASTANEDA" userProvider="AD"/>
        <Anchor>
          <Comment id="{F491BAE9-BDA0-4A9C-969E-18CDAD34AFE1}"/>
        </Anchor>
        <Assign userId="S::mcalderon@minenergia.gov.co::5f06810b-a2e6-4e97-9494-6a9b7e003796" userName="MIGUELITA CALDERON RODRIGUEZ" userProvider="AD"/>
      </Event>
      <Event time="2024-09-24T20:05:45.73" id="{574E4F48-44F5-410C-A1C9-43FBB5BCC90F}">
        <Attribution userId="S::jemendieta@minenergia.gov.co::caacd0ca-2b88-402c-9393-61017310426b" userName="JOHAN ESTEBAN MENDIETA CASTANEDA" userProvider="AD"/>
        <Anchor>
          <Comment id="{F491BAE9-BDA0-4A9C-969E-18CDAD34AFE1}"/>
        </Anchor>
        <SetTitle title="@MIGUELITA CALDERON RODRIGUEZ Estar pendiente de estas dos empresas"/>
      </Event>
    </History>
  </Task>
</Tasks>
</file>

<file path=xl/documenttasks/documenttask6.xml><?xml version="1.0" encoding="utf-8"?>
<Tasks xmlns="http://schemas.microsoft.com/office/tasks/2019/documenttasks">
  <Task id="{C2E0C3E3-2B9E-47B7-A5CC-B0DEBE73B35B}">
    <Anchor>
      <Comment id="{5D96F8EF-57EF-4EE7-8598-47A8CE6B6AC8}"/>
    </Anchor>
    <History>
      <Event time="2024-09-24T20:05:45.73" id="{6F62AC6A-BC9C-4CA7-8147-6A68204A42A6}">
        <Attribution userId="S::jemendieta@minenergia.gov.co::caacd0ca-2b88-402c-9393-61017310426b" userName="JOHAN ESTEBAN MENDIETA CASTANEDA" userProvider="AD"/>
        <Anchor>
          <Comment id="{5D96F8EF-57EF-4EE7-8598-47A8CE6B6AC8}"/>
        </Anchor>
        <Create/>
      </Event>
      <Event time="2024-09-24T20:05:45.73" id="{BABF7200-917B-4BB4-BED5-C9AB5720218F}">
        <Attribution userId="S::jemendieta@minenergia.gov.co::caacd0ca-2b88-402c-9393-61017310426b" userName="JOHAN ESTEBAN MENDIETA CASTANEDA" userProvider="AD"/>
        <Anchor>
          <Comment id="{5D96F8EF-57EF-4EE7-8598-47A8CE6B6AC8}"/>
        </Anchor>
        <Assign userId="S::mcalderon@minenergia.gov.co::5f06810b-a2e6-4e97-9494-6a9b7e003796" userName="MIGUELITA CALDERON RODRIGUEZ" userProvider="AD"/>
      </Event>
      <Event time="2024-09-24T20:05:45.73" id="{574E4F48-44F5-410C-A1C9-43FBB5BCC90F}">
        <Attribution userId="S::jemendieta@minenergia.gov.co::caacd0ca-2b88-402c-9393-61017310426b" userName="JOHAN ESTEBAN MENDIETA CASTANEDA" userProvider="AD"/>
        <Anchor>
          <Comment id="{5D96F8EF-57EF-4EE7-8598-47A8CE6B6AC8}"/>
        </Anchor>
        <SetTitle title="@MIGUELITA CALDERON RODRIGUEZ Estar pendiente de estas dos empresas"/>
      </Event>
    </History>
  </Task>
</Tasks>
</file>

<file path=xl/documenttasks/documenttask7.xml><?xml version="1.0" encoding="utf-8"?>
<Tasks xmlns="http://schemas.microsoft.com/office/tasks/2019/documenttasks">
  <Task id="{9A8CE3D9-93E8-4CC7-82B7-660D78F36516}">
    <Anchor>
      <Comment id="{6235D128-3B62-4768-A578-502E0F3C8596}"/>
    </Anchor>
    <History>
      <Event time="2024-09-24T20:05:45.73" id="{6F62AC6A-BC9C-4CA7-8147-6A68204A42A6}">
        <Attribution userId="S::jemendieta@minenergia.gov.co::caacd0ca-2b88-402c-9393-61017310426b" userName="JOHAN ESTEBAN MENDIETA CASTANEDA" userProvider="AD"/>
        <Anchor>
          <Comment id="{6235D128-3B62-4768-A578-502E0F3C8596}"/>
        </Anchor>
        <Create/>
      </Event>
      <Event time="2024-09-24T20:05:45.73" id="{BABF7200-917B-4BB4-BED5-C9AB5720218F}">
        <Attribution userId="S::jemendieta@minenergia.gov.co::caacd0ca-2b88-402c-9393-61017310426b" userName="JOHAN ESTEBAN MENDIETA CASTANEDA" userProvider="AD"/>
        <Anchor>
          <Comment id="{6235D128-3B62-4768-A578-502E0F3C8596}"/>
        </Anchor>
        <Assign userId="S::mcalderon@minenergia.gov.co::5f06810b-a2e6-4e97-9494-6a9b7e003796" userName="MIGUELITA CALDERON RODRIGUEZ" userProvider="AD"/>
      </Event>
      <Event time="2024-09-24T20:05:45.73" id="{574E4F48-44F5-410C-A1C9-43FBB5BCC90F}">
        <Attribution userId="S::jemendieta@minenergia.gov.co::caacd0ca-2b88-402c-9393-61017310426b" userName="JOHAN ESTEBAN MENDIETA CASTANEDA" userProvider="AD"/>
        <Anchor>
          <Comment id="{6235D128-3B62-4768-A578-502E0F3C8596}"/>
        </Anchor>
        <SetTitle title="@MIGUELITA CALDERON RODRIGUEZ Estar pendiente de estas dos empresas"/>
      </Event>
    </History>
  </Task>
</Tasks>
</file>

<file path=xl/documenttasks/documenttask8.xml><?xml version="1.0" encoding="utf-8"?>
<Tasks xmlns="http://schemas.microsoft.com/office/tasks/2019/documenttasks">
  <Task id="{643E6D05-CC22-4ADB-98A8-EBDE6D57748E}">
    <Anchor>
      <Comment id="{4275AA6C-74A7-4853-8A56-7A27ECE403CF}"/>
    </Anchor>
    <History>
      <Event time="2024-09-30T15:05:56.52" id="{10C4A1E3-D8E3-4A1B-98DE-59F8E8908A38}">
        <Attribution userId="S::jfpinzon@minenergia.gov.co::4188ff19-ac51-4728-90cd-2473c58f1a66" userName="JAVIER FABIAN PINZON GOMEZ" userProvider="AD"/>
        <Anchor>
          <Comment id="{A68E58F5-70FD-4713-AAEF-DC4478BA1CA3}"/>
        </Anchor>
        <Create/>
      </Event>
      <Event time="2024-09-30T15:05:56.52" id="{4C29E4A1-053F-45C9-9C3B-1DACE52D4129}">
        <Attribution userId="S::jfpinzon@minenergia.gov.co::4188ff19-ac51-4728-90cd-2473c58f1a66" userName="JAVIER FABIAN PINZON GOMEZ" userProvider="AD"/>
        <Anchor>
          <Comment id="{A68E58F5-70FD-4713-AAEF-DC4478BA1CA3}"/>
        </Anchor>
        <Assign userId="S::jemendieta@minenergia.gov.co::caacd0ca-2b88-402c-9393-61017310426b" userName="JOHAN ESTEBAN MENDIETA CASTANEDA" userProvider="AD"/>
      </Event>
      <Event time="2024-09-30T15:05:56.52" id="{D7C37245-9CB6-4C83-AA21-3717E95C0DC4}">
        <Attribution userId="S::jfpinzon@minenergia.gov.co::4188ff19-ac51-4728-90cd-2473c58f1a66" userName="JAVIER FABIAN PINZON GOMEZ" userProvider="AD"/>
        <Anchor>
          <Comment id="{A68E58F5-70FD-4713-AAEF-DC4478BA1CA3}"/>
        </Anchor>
        <SetTitle title="@JOHAN ESTEBAN MENDIETA CASTANEDA , la empresa ya dio respuesta el día 26 de septiembre, en espera a que el documento sea asignado para relacionarlo ."/>
      </Event>
    </History>
  </Task>
  <Task id="{887D7F2F-1F26-495A-9C5E-6B3648267FD0}">
    <Anchor>
      <Comment id="{BA67538F-2086-4F68-803F-E2635DFF5C1E}"/>
    </Anchor>
    <History>
      <Event time="2024-09-12T15:31:54.98" id="{5978D429-E078-42B9-9802-36C7C4C4D027}">
        <Attribution userId="S::jemendieta@minenergia.gov.co::caacd0ca-2b88-402c-9393-61017310426b" userName="JOHAN ESTEBAN MENDIETA CASTANEDA" userProvider="AD"/>
        <Anchor>
          <Comment id="{BA67538F-2086-4F68-803F-E2635DFF5C1E}"/>
        </Anchor>
        <Create/>
      </Event>
      <Event time="2024-09-12T15:31:54.98" id="{FDFA1A50-496A-4A15-B6F6-2E26A65D9C98}">
        <Attribution userId="S::jemendieta@minenergia.gov.co::caacd0ca-2b88-402c-9393-61017310426b" userName="JOHAN ESTEBAN MENDIETA CASTANEDA" userProvider="AD"/>
        <Anchor>
          <Comment id="{BA67538F-2086-4F68-803F-E2635DFF5C1E}"/>
        </Anchor>
        <Assign userId="S::mcalderon@minenergia.gov.co::5f06810b-a2e6-4e97-9494-6a9b7e003796" userName="MIGUELITA CALDERON RODRIGUEZ" userProvider="AD"/>
      </Event>
      <Event time="2024-09-12T15:31:54.98" id="{E65A1320-DDF6-4B65-920A-12D3657F9957}">
        <Attribution userId="S::jemendieta@minenergia.gov.co::caacd0ca-2b88-402c-9393-61017310426b" userName="JOHAN ESTEBAN MENDIETA CASTANEDA" userProvider="AD"/>
        <Anchor>
          <Comment id="{BA67538F-2086-4F68-803F-E2635DFF5C1E}"/>
        </Anchor>
        <SetTitle title="@MIGUELITA CALDERON RODRIGUEZ hay que actualizar la matriz según la respuesta de la empresa que ya fue emitida"/>
      </Event>
    </History>
  </Task>
  <Task id="{C788E364-8DDC-45B0-B594-55E1213FD5BA}">
    <Anchor>
      <Comment id="{BDC35976-E2D2-4917-8758-2C07419FE9BD}"/>
    </Anchor>
    <History>
      <Event time="2024-09-24T20:05:45.73" id="{6F62AC6A-BC9C-4CA7-8147-6A68204A42A6}">
        <Attribution userId="S::jemendieta@minenergia.gov.co::caacd0ca-2b88-402c-9393-61017310426b" userName="JOHAN ESTEBAN MENDIETA CASTANEDA" userProvider="AD"/>
        <Anchor>
          <Comment id="{BDC35976-E2D2-4917-8758-2C07419FE9BD}"/>
        </Anchor>
        <Create/>
      </Event>
      <Event time="2024-09-24T20:05:45.73" id="{BABF7200-917B-4BB4-BED5-C9AB5720218F}">
        <Attribution userId="S::jemendieta@minenergia.gov.co::caacd0ca-2b88-402c-9393-61017310426b" userName="JOHAN ESTEBAN MENDIETA CASTANEDA" userProvider="AD"/>
        <Anchor>
          <Comment id="{BDC35976-E2D2-4917-8758-2C07419FE9BD}"/>
        </Anchor>
        <Assign userId="S::mcalderon@minenergia.gov.co::5f06810b-a2e6-4e97-9494-6a9b7e003796" userName="MIGUELITA CALDERON RODRIGUEZ" userProvider="AD"/>
      </Event>
      <Event time="2024-09-24T20:05:45.73" id="{574E4F48-44F5-410C-A1C9-43FBB5BCC90F}">
        <Attribution userId="S::jemendieta@minenergia.gov.co::caacd0ca-2b88-402c-9393-61017310426b" userName="JOHAN ESTEBAN MENDIETA CASTANEDA" userProvider="AD"/>
        <Anchor>
          <Comment id="{BDC35976-E2D2-4917-8758-2C07419FE9BD}"/>
        </Anchor>
        <SetTitle title="@MIGUELITA CALDERON RODRIGUEZ Estar pendiente de estas dos empresas"/>
      </Event>
    </History>
  </Task>
  <Task id="{1CD3E9AC-5C37-4D6B-BDCB-D7115010A748}">
    <Anchor>
      <Comment id="{8D2EB7F9-A8DC-49AD-9C5C-EE39CF023150}"/>
    </Anchor>
    <History>
      <Event time="2024-09-26T14:26:43.25" id="{A72E5E19-9853-4CA3-94D5-FB26662D5FD6}">
        <Attribution userId="S::jemendieta@minenergia.gov.co::caacd0ca-2b88-402c-9393-61017310426b" userName="JOHAN ESTEBAN MENDIETA CASTANEDA" userProvider="AD"/>
        <Anchor>
          <Comment id="{8D2EB7F9-A8DC-49AD-9C5C-EE39CF023150}"/>
        </Anchor>
        <Create/>
      </Event>
      <Event time="2024-09-26T14:26:43.25" id="{33C0E597-18F9-49EE-9061-797D22F2C345}">
        <Attribution userId="S::jemendieta@minenergia.gov.co::caacd0ca-2b88-402c-9393-61017310426b" userName="JOHAN ESTEBAN MENDIETA CASTANEDA" userProvider="AD"/>
        <Anchor>
          <Comment id="{8D2EB7F9-A8DC-49AD-9C5C-EE39CF023150}"/>
        </Anchor>
        <Assign userId="S::jfpinzon@minenergia.gov.co::4188ff19-ac51-4728-90cd-2473c58f1a66" userName="JAVIER FABIAN PINZON GOMEZ" userProvider="AD"/>
      </Event>
      <Event time="2024-09-26T14:26:43.25" id="{4FEF5C1E-7313-4011-B5DA-8E0D8AB5D1CE}">
        <Attribution userId="S::jemendieta@minenergia.gov.co::caacd0ca-2b88-402c-9393-61017310426b" userName="JOHAN ESTEBAN MENDIETA CASTANEDA" userProvider="AD"/>
        <Anchor>
          <Comment id="{8D2EB7F9-A8DC-49AD-9C5C-EE39CF023150}"/>
        </Anchor>
        <SetTitle title="@JAVIER FABIAN PINZON GOMEZ ¿Por qué no se ha actualizado la matriz?"/>
      </Event>
    </History>
  </Task>
</Tasks>
</file>

<file path=xl/drawings/_rels/drawing1.xml.rels><?xml version="1.0" encoding="UTF-8" standalone="yes"?>
<Relationships xmlns="http://schemas.openxmlformats.org/package/2006/relationships"><Relationship Id="rId2" Type="http://schemas.microsoft.com/office/2014/relationships/chartEx" Target="../charts/chartEx2.xml"/><Relationship Id="rId1" Type="http://schemas.microsoft.com/office/2014/relationships/chartEx" Target="../charts/chartEx1.xml"/></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6</xdr:col>
      <xdr:colOff>4989</xdr:colOff>
      <xdr:row>6</xdr:row>
      <xdr:rowOff>36739</xdr:rowOff>
    </xdr:from>
    <xdr:to>
      <xdr:col>14</xdr:col>
      <xdr:colOff>32657</xdr:colOff>
      <xdr:row>13</xdr:row>
      <xdr:rowOff>413657</xdr:rowOff>
    </xdr:to>
    <mc:AlternateContent xmlns:mc="http://schemas.openxmlformats.org/markup-compatibility/2006">
      <mc:Choice xmlns:cx2="http://schemas.microsoft.com/office/drawing/2015/10/21/chartex" Requires="cx2">
        <xdr:graphicFrame macro="">
          <xdr:nvGraphicFramePr>
            <xdr:cNvPr id="3" name="Gráfico 2">
              <a:extLst>
                <a:ext uri="{FF2B5EF4-FFF2-40B4-BE49-F238E27FC236}">
                  <a16:creationId xmlns:a16="http://schemas.microsoft.com/office/drawing/2014/main" id="{458C4425-B788-48D2-B28F-3C89B4B6186E}"/>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1"/>
            </a:graphicData>
          </a:graphic>
        </xdr:graphicFrame>
      </mc:Choice>
      <mc:Fallback>
        <xdr:sp macro="" textlink="">
          <xdr:nvSpPr>
            <xdr:cNvPr id="0" name=""/>
            <xdr:cNvSpPr>
              <a:spLocks noTextEdit="1"/>
            </xdr:cNvSpPr>
          </xdr:nvSpPr>
          <xdr:spPr>
            <a:xfrm>
              <a:off x="0" y="0"/>
              <a:ext cx="0" cy="0"/>
            </a:xfrm>
            <a:prstGeom prst="rect">
              <a:avLst/>
            </a:prstGeom>
            <a:solidFill>
              <a:prstClr val="white"/>
            </a:solidFill>
            <a:ln w="1">
              <a:solidFill>
                <a:prstClr val="green"/>
              </a:solidFill>
            </a:ln>
          </xdr:spPr>
          <xdr:txBody>
            <a:bodyPr vertOverflow="clip" horzOverflow="clip"/>
            <a:lstStyle/>
            <a:p>
              <a:r>
                <a:rPr sz="1100"/>
                <a:t>Este gráfico no está disponible en su versión de Excel.
Si edita esta forma o guarda el libro en un formato de archivo diferente, el gráfico no se podrá usar.</a:t>
              </a:r>
            </a:p>
          </xdr:txBody>
        </xdr:sp>
      </mc:Fallback>
    </mc:AlternateContent>
    <xdr:clientData/>
  </xdr:twoCellAnchor>
  <xdr:twoCellAnchor>
    <xdr:from>
      <xdr:col>5</xdr:col>
      <xdr:colOff>772886</xdr:colOff>
      <xdr:row>15</xdr:row>
      <xdr:rowOff>43541</xdr:rowOff>
    </xdr:from>
    <xdr:to>
      <xdr:col>14</xdr:col>
      <xdr:colOff>0</xdr:colOff>
      <xdr:row>56</xdr:row>
      <xdr:rowOff>10885</xdr:rowOff>
    </xdr:to>
    <mc:AlternateContent xmlns:mc="http://schemas.openxmlformats.org/markup-compatibility/2006">
      <mc:Choice xmlns:cx2="http://schemas.microsoft.com/office/drawing/2015/10/21/chartex" Requires="cx2">
        <xdr:graphicFrame macro="">
          <xdr:nvGraphicFramePr>
            <xdr:cNvPr id="4" name="Gráfico 3">
              <a:extLst>
                <a:ext uri="{FF2B5EF4-FFF2-40B4-BE49-F238E27FC236}">
                  <a16:creationId xmlns:a16="http://schemas.microsoft.com/office/drawing/2014/main" id="{EF707729-3F6A-4136-931B-744B31CC19B6}"/>
                </a:ext>
                <a:ext uri="{147F2762-F138-4A5C-976F-8EAC2B608ADB}">
                  <a16:predDERef xmlns:a16="http://schemas.microsoft.com/office/drawing/2014/main" pred="{458C4425-B788-48D2-B28F-3C89B4B6186E}"/>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2"/>
            </a:graphicData>
          </a:graphic>
        </xdr:graphicFrame>
      </mc:Choice>
      <mc:Fallback>
        <xdr:sp macro="" textlink="">
          <xdr:nvSpPr>
            <xdr:cNvPr id="0" name=""/>
            <xdr:cNvSpPr>
              <a:spLocks noTextEdit="1"/>
            </xdr:cNvSpPr>
          </xdr:nvSpPr>
          <xdr:spPr>
            <a:xfrm>
              <a:off x="0" y="0"/>
              <a:ext cx="0" cy="0"/>
            </a:xfrm>
            <a:prstGeom prst="rect">
              <a:avLst/>
            </a:prstGeom>
            <a:solidFill>
              <a:prstClr val="white"/>
            </a:solidFill>
            <a:ln w="1">
              <a:solidFill>
                <a:prstClr val="green"/>
              </a:solidFill>
            </a:ln>
          </xdr:spPr>
          <xdr:txBody>
            <a:bodyPr vertOverflow="clip" horzOverflow="clip"/>
            <a:lstStyle/>
            <a:p>
              <a:r>
                <a:rPr sz="1100"/>
                <a:t>Este gráfico no está disponible en su versión de Excel.
Si edita esta forma o guarda el libro en un formato de archivo diferente, el gráfico no se podrá usar.</a:t>
              </a:r>
            </a:p>
          </xdr:txBody>
        </xdr:sp>
      </mc:Fallback>
    </mc:AlternateContent>
    <xdr:clientData/>
  </xdr:twoCellAnchor>
  <xdr:twoCellAnchor>
    <xdr:from>
      <xdr:col>0</xdr:col>
      <xdr:colOff>261257</xdr:colOff>
      <xdr:row>14</xdr:row>
      <xdr:rowOff>446314</xdr:rowOff>
    </xdr:from>
    <xdr:to>
      <xdr:col>0</xdr:col>
      <xdr:colOff>674914</xdr:colOff>
      <xdr:row>16</xdr:row>
      <xdr:rowOff>163286</xdr:rowOff>
    </xdr:to>
    <xdr:sp macro="" textlink="">
      <xdr:nvSpPr>
        <xdr:cNvPr id="6" name="Flecha: curvada hacia la derecha 5">
          <a:extLst>
            <a:ext uri="{FF2B5EF4-FFF2-40B4-BE49-F238E27FC236}">
              <a16:creationId xmlns:a16="http://schemas.microsoft.com/office/drawing/2014/main" id="{DADF6423-70D9-A19E-A3AA-FA7632BDF9CD}"/>
            </a:ext>
          </a:extLst>
        </xdr:cNvPr>
        <xdr:cNvSpPr/>
      </xdr:nvSpPr>
      <xdr:spPr>
        <a:xfrm>
          <a:off x="261257" y="5290457"/>
          <a:ext cx="413657" cy="925286"/>
        </a:xfrm>
        <a:prstGeom prst="curvedRightArrow">
          <a:avLst/>
        </a:prstGeom>
        <a:solidFill>
          <a:srgbClr val="FF000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solidFill>
              <a:schemeClr val="tx1"/>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156</xdr:row>
      <xdr:rowOff>22225</xdr:rowOff>
    </xdr:from>
    <xdr:to>
      <xdr:col>21</xdr:col>
      <xdr:colOff>272233</xdr:colOff>
      <xdr:row>221</xdr:row>
      <xdr:rowOff>88899</xdr:rowOff>
    </xdr:to>
    <xdr:pic>
      <xdr:nvPicPr>
        <xdr:cNvPr id="4" name="Imagen 1">
          <a:extLst>
            <a:ext uri="{FF2B5EF4-FFF2-40B4-BE49-F238E27FC236}">
              <a16:creationId xmlns:a16="http://schemas.microsoft.com/office/drawing/2014/main" id="{9236CF45-C5A3-A684-DD35-9B268860C26E}"/>
            </a:ext>
          </a:extLst>
        </xdr:cNvPr>
        <xdr:cNvPicPr>
          <a:picLocks noChangeAspect="1"/>
        </xdr:cNvPicPr>
      </xdr:nvPicPr>
      <xdr:blipFill>
        <a:blip xmlns:r="http://schemas.openxmlformats.org/officeDocument/2006/relationships" r:embed="rId1"/>
        <a:stretch>
          <a:fillRect/>
        </a:stretch>
      </xdr:blipFill>
      <xdr:spPr>
        <a:xfrm>
          <a:off x="0" y="51847750"/>
          <a:ext cx="18684058" cy="873442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156</xdr:row>
      <xdr:rowOff>22225</xdr:rowOff>
    </xdr:from>
    <xdr:to>
      <xdr:col>38</xdr:col>
      <xdr:colOff>1593661</xdr:colOff>
      <xdr:row>221</xdr:row>
      <xdr:rowOff>96518</xdr:rowOff>
    </xdr:to>
    <xdr:pic>
      <xdr:nvPicPr>
        <xdr:cNvPr id="2" name="Imagen 1">
          <a:extLst>
            <a:ext uri="{FF2B5EF4-FFF2-40B4-BE49-F238E27FC236}">
              <a16:creationId xmlns:a16="http://schemas.microsoft.com/office/drawing/2014/main" id="{823CA66D-613B-485F-935E-8C993F0A2737}"/>
            </a:ext>
          </a:extLst>
        </xdr:cNvPr>
        <xdr:cNvPicPr>
          <a:picLocks noChangeAspect="1"/>
        </xdr:cNvPicPr>
      </xdr:nvPicPr>
      <xdr:blipFill>
        <a:blip xmlns:r="http://schemas.openxmlformats.org/officeDocument/2006/relationships" r:embed="rId1"/>
        <a:stretch>
          <a:fillRect/>
        </a:stretch>
      </xdr:blipFill>
      <xdr:spPr>
        <a:xfrm>
          <a:off x="0" y="36432490"/>
          <a:ext cx="19952788" cy="874204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156</xdr:row>
      <xdr:rowOff>22225</xdr:rowOff>
    </xdr:from>
    <xdr:to>
      <xdr:col>38</xdr:col>
      <xdr:colOff>2748733</xdr:colOff>
      <xdr:row>221</xdr:row>
      <xdr:rowOff>88899</xdr:rowOff>
    </xdr:to>
    <xdr:pic>
      <xdr:nvPicPr>
        <xdr:cNvPr id="2" name="Imagen 1">
          <a:extLst>
            <a:ext uri="{FF2B5EF4-FFF2-40B4-BE49-F238E27FC236}">
              <a16:creationId xmlns:a16="http://schemas.microsoft.com/office/drawing/2014/main" id="{DE125437-D4C7-406A-B640-5C7EA1AE37B3}"/>
            </a:ext>
          </a:extLst>
        </xdr:cNvPr>
        <xdr:cNvPicPr>
          <a:picLocks noChangeAspect="1"/>
        </xdr:cNvPicPr>
      </xdr:nvPicPr>
      <xdr:blipFill>
        <a:blip xmlns:r="http://schemas.openxmlformats.org/officeDocument/2006/relationships" r:embed="rId1"/>
        <a:stretch>
          <a:fillRect/>
        </a:stretch>
      </xdr:blipFill>
      <xdr:spPr>
        <a:xfrm>
          <a:off x="0" y="36093400"/>
          <a:ext cx="19417483" cy="8734424"/>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156</xdr:row>
      <xdr:rowOff>22225</xdr:rowOff>
    </xdr:from>
    <xdr:to>
      <xdr:col>36</xdr:col>
      <xdr:colOff>4013011</xdr:colOff>
      <xdr:row>221</xdr:row>
      <xdr:rowOff>96518</xdr:rowOff>
    </xdr:to>
    <xdr:pic>
      <xdr:nvPicPr>
        <xdr:cNvPr id="2" name="Imagen 1">
          <a:extLst>
            <a:ext uri="{FF2B5EF4-FFF2-40B4-BE49-F238E27FC236}">
              <a16:creationId xmlns:a16="http://schemas.microsoft.com/office/drawing/2014/main" id="{CEA2DE01-7B30-4400-8ACE-FCFAD947EEF6}"/>
            </a:ext>
          </a:extLst>
        </xdr:cNvPr>
        <xdr:cNvPicPr>
          <a:picLocks noChangeAspect="1"/>
        </xdr:cNvPicPr>
      </xdr:nvPicPr>
      <xdr:blipFill>
        <a:blip xmlns:r="http://schemas.openxmlformats.org/officeDocument/2006/relationships" r:embed="rId1"/>
        <a:stretch>
          <a:fillRect/>
        </a:stretch>
      </xdr:blipFill>
      <xdr:spPr>
        <a:xfrm>
          <a:off x="0" y="36493450"/>
          <a:ext cx="19433986" cy="874204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156</xdr:row>
      <xdr:rowOff>22225</xdr:rowOff>
    </xdr:from>
    <xdr:to>
      <xdr:col>21</xdr:col>
      <xdr:colOff>424633</xdr:colOff>
      <xdr:row>221</xdr:row>
      <xdr:rowOff>88899</xdr:rowOff>
    </xdr:to>
    <xdr:pic>
      <xdr:nvPicPr>
        <xdr:cNvPr id="2" name="Imagen 1">
          <a:extLst>
            <a:ext uri="{FF2B5EF4-FFF2-40B4-BE49-F238E27FC236}">
              <a16:creationId xmlns:a16="http://schemas.microsoft.com/office/drawing/2014/main" id="{FC9B57C7-C935-46CB-B566-0A182631EC5F}"/>
            </a:ext>
          </a:extLst>
        </xdr:cNvPr>
        <xdr:cNvPicPr>
          <a:picLocks noChangeAspect="1"/>
        </xdr:cNvPicPr>
      </xdr:nvPicPr>
      <xdr:blipFill>
        <a:blip xmlns:r="http://schemas.openxmlformats.org/officeDocument/2006/relationships" r:embed="rId1"/>
        <a:stretch>
          <a:fillRect/>
        </a:stretch>
      </xdr:blipFill>
      <xdr:spPr>
        <a:xfrm>
          <a:off x="0" y="33797875"/>
          <a:ext cx="19417483" cy="8734424"/>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xdr:from>
      <xdr:col>16</xdr:col>
      <xdr:colOff>47625</xdr:colOff>
      <xdr:row>0</xdr:row>
      <xdr:rowOff>76200</xdr:rowOff>
    </xdr:from>
    <xdr:to>
      <xdr:col>36</xdr:col>
      <xdr:colOff>466725</xdr:colOff>
      <xdr:row>27</xdr:row>
      <xdr:rowOff>152400</xdr:rowOff>
    </xdr:to>
    <xdr:graphicFrame macro="">
      <xdr:nvGraphicFramePr>
        <xdr:cNvPr id="2" name="Gráfico 1">
          <a:extLst>
            <a:ext uri="{FF2B5EF4-FFF2-40B4-BE49-F238E27FC236}">
              <a16:creationId xmlns:a16="http://schemas.microsoft.com/office/drawing/2014/main" id="{D1F09DFB-EBA0-9CF7-9926-9E140BBEE74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37</xdr:col>
      <xdr:colOff>66675</xdr:colOff>
      <xdr:row>0</xdr:row>
      <xdr:rowOff>57150</xdr:rowOff>
    </xdr:from>
    <xdr:to>
      <xdr:col>50</xdr:col>
      <xdr:colOff>333375</xdr:colOff>
      <xdr:row>27</xdr:row>
      <xdr:rowOff>152400</xdr:rowOff>
    </xdr:to>
    <xdr:graphicFrame macro="">
      <xdr:nvGraphicFramePr>
        <xdr:cNvPr id="3" name="Gráfico 2">
          <a:extLst>
            <a:ext uri="{FF2B5EF4-FFF2-40B4-BE49-F238E27FC236}">
              <a16:creationId xmlns:a16="http://schemas.microsoft.com/office/drawing/2014/main" id="{1302DD4F-A91F-BA4B-E50F-C0F54F6B4B6C}"/>
            </a:ext>
            <a:ext uri="{147F2762-F138-4A5C-976F-8EAC2B608ADB}">
              <a16:predDERef xmlns:a16="http://schemas.microsoft.com/office/drawing/2014/main" pred="{D1F09DFB-EBA0-9CF7-9926-9E140BBEE74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533400</xdr:colOff>
      <xdr:row>70</xdr:row>
      <xdr:rowOff>0</xdr:rowOff>
    </xdr:from>
    <xdr:to>
      <xdr:col>4</xdr:col>
      <xdr:colOff>1123950</xdr:colOff>
      <xdr:row>97</xdr:row>
      <xdr:rowOff>200025</xdr:rowOff>
    </xdr:to>
    <xdr:graphicFrame macro="">
      <xdr:nvGraphicFramePr>
        <xdr:cNvPr id="18" name="Gráfico 17">
          <a:extLst>
            <a:ext uri="{FF2B5EF4-FFF2-40B4-BE49-F238E27FC236}">
              <a16:creationId xmlns:a16="http://schemas.microsoft.com/office/drawing/2014/main" id="{1E2EE456-1A31-4EFF-886D-95882167F40C}"/>
            </a:ext>
            <a:ext uri="{147F2762-F138-4A5C-976F-8EAC2B608ADB}">
              <a16:predDERef xmlns:a16="http://schemas.microsoft.com/office/drawing/2014/main" pred="{1302DD4F-A91F-BA4B-E50F-C0F54F6B4B6C}"/>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persons/person.xml><?xml version="1.0" encoding="utf-8"?>
<personList xmlns="http://schemas.microsoft.com/office/spreadsheetml/2018/threadedcomments" xmlns:x="http://schemas.openxmlformats.org/spreadsheetml/2006/main">
  <person displayName="JESHUA DAVID JUNCA ROJAS" id="{E3E7C27B-435B-4B41-9D5D-BFF43F883703}" userId="jdjunca@minenergia.gov.co" providerId="PeoplePicker"/>
  <person displayName="NICOLAS JAVIER LEON BALLESTEROS" id="{3FF88CA8-D384-4FF9-8BA3-1594CBA6092B}" userId="njleonb@minenergia.gov.co" providerId="PeoplePicker"/>
  <person displayName="SERGIO ANDRES AVILA AVILA" id="{1755C073-8B25-46C8-8AC7-C25A8E7B0C7C}" userId="saavila@minenergia.gov.co" providerId="PeoplePicker"/>
  <person displayName="JUAN CAMILO PEREZ CAMPINO" id="{7886E8B3-391B-4578-8113-E1BC553A001B}" userId="jcperezc@minenergia.gov.co" providerId="PeoplePicker"/>
  <person displayName="JAVIER FABIAN PINZON GOMEZ" id="{106880CE-C736-4988-82D8-FB3B35D2D85D}" userId="jfpinzon@minenergia.gov.co" providerId="PeoplePicker"/>
  <person displayName="ANDRES FELIPE PERDOMO HERRERA" id="{FF269C3A-6633-488E-808B-549A37F0D23C}" userId="afperdomo@minenergia.gov.co" providerId="PeoplePicker"/>
  <person displayName="MIGUELITA CALDERON RODRIGUEZ" id="{51BD310B-44A5-4691-BE72-05DD30B63ECE}" userId="mcalderon@minenergia.gov.co" providerId="PeoplePicker"/>
  <person displayName="JOHAN ESTEBAN MENDIETA CASTANEDA" id="{A868DC60-0BA4-4296-AA4E-EC01AA897A77}" userId="jemendieta@minenergia.gov.co" providerId="PeoplePicker"/>
  <person displayName="JESHUA DAVID JUNCA ROJAS" id="{87959063-AB68-43F5-9EA0-3243417FB670}" userId="S::jdjunca@minenergia.gov.co::7ed648fb-8157-4d9a-945c-d395beb3d28c" providerId="AD"/>
  <person displayName="JUAN JOSE ARIAS GUTIERREZ" id="{7DBA246D-44B1-48E7-970A-D18FE3F14AFC}" userId="S::jjarias@minenergia.gov.co::178229b8-94a5-4a16-be32-e1895ccf7eab" providerId="AD"/>
  <person displayName="JAVIER FABIAN PINZON GOMEZ" id="{9A4812E0-1F5C-487F-81CE-6C5690728B31}" userId="S::jfpinzon@minenergia.gov.co::4188ff19-ac51-4728-90cd-2473c58f1a66" providerId="AD"/>
  <person displayName="LUZ ANGELA ORTIZ ZABALETA" id="{1437C93F-42DF-4DF4-A05D-011220A813B8}" userId="S::laortizz@minenergia.gov.co::e421a7fe-74a4-4dd5-81ef-eeb3af100115" providerId="AD"/>
  <person displayName="MIGUELITA CALDERON RODRIGUEZ" id="{A1CC0668-2734-497E-A0FB-20649C36C53E}" userId="S::mcalderon@minenergia.gov.co::5f06810b-a2e6-4e97-9494-6a9b7e003796" providerId="AD"/>
  <person displayName="JOHAN ESTEBAN MENDIETA CASTANEDA" id="{9C255CC8-CAC1-44C0-BB6D-FD33FFC57372}" userId="S::jemendieta@minenergia.gov.co::caacd0ca-2b88-402c-9393-61017310426b" providerId="AD"/>
  <person displayName="SUBSIDIOS ENERGIA" id="{4A835A48-9DB5-4A8F-9B5F-D2F88356CFD0}" userId="S::subsidios_sin@minenergia.gov.co::db12bbd9-fa10-43b9-8fa4-83269da56840"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D2" dT="2024-10-16T23:56:08.11" personId="{9A4812E0-1F5C-487F-81CE-6C5690728B31}" id="{89C40D65-C14E-436A-99ED-25836AA35B1A}">
    <text>Inicialmente reportaron 9065 usuarios exentos.</text>
  </threadedComment>
  <threadedComment ref="D5" dT="2024-11-14T00:47:51.58" personId="{9A4812E0-1F5C-487F-81CE-6C5690728B31}" id="{A4DD4812-1A28-47CC-9F4B-23C6988BAC4F}">
    <text>Usuarios reportados 2T-2024 =1648.</text>
  </threadedComment>
  <threadedComment ref="P5" dT="2024-11-14T20:51:52.71" personId="{9C255CC8-CAC1-44C0-BB6D-FD33FFC57372}" id="{D67C9380-E083-4014-AC2E-785B0C3C5E42}">
    <text xml:space="preserve">Este valor no es el de la muestra </text>
  </threadedComment>
  <threadedComment ref="O9" dT="2024-10-21T19:16:50.81" personId="{9A4812E0-1F5C-487F-81CE-6C5690728B31}" id="{B4055274-ECCD-418C-B64B-820DBD5566AD}">
    <text>En el piloto de prueba se solicito información de soporte a 10 usuarios.</text>
  </threadedComment>
  <threadedComment ref="O24" dT="2024-10-01T14:33:15.88" personId="{9C255CC8-CAC1-44C0-BB6D-FD33FFC57372}" id="{34B06B7D-234B-47CC-9C27-9D760FD92A4A}">
    <text xml:space="preserve">No entiendo esto @JESHUA DAVID JUNCA ROJAS </text>
    <mentions>
      <mention mentionpersonId="{E3E7C27B-435B-4B41-9D5D-BFF43F883703}" mentionId="{DD47B25F-3E4E-4523-9D7D-5E738BD64FCF}" startIndex="17" length="25"/>
    </mentions>
  </threadedComment>
  <threadedComment ref="O24" dT="2024-10-04T13:53:06.38" personId="{87959063-AB68-43F5-9EA0-3243417FB670}" id="{143DED7B-A136-4BEA-9A82-20C0A5325759}" parentId="{34B06B7D-234B-47CC-9C27-9D760FD92A4A}">
    <text xml:space="preserve">Se refiere a que previamente se había solicitado una cierta cantidad de usuarios para el segundo trimestre de 2022. </text>
  </threadedComment>
  <threadedComment ref="O24" dT="2024-10-07T20:09:10.83" personId="{9C255CC8-CAC1-44C0-BB6D-FD33FFC57372}" id="{BCD4BE68-B9E3-4167-9246-117F5462301E}" parentId="{34B06B7D-234B-47CC-9C27-9D760FD92A4A}">
    <text>Pero la matriz solamente es usuarios de 4T 2023</text>
  </threadedComment>
  <threadedComment ref="O24" dT="2024-10-11T10:31:14.75" personId="{87959063-AB68-43F5-9EA0-3243417FB670}" id="{A40834E8-B52F-440A-92B9-59601F903487}" parentId="{34B06B7D-234B-47CC-9C27-9D760FD92A4A}">
    <text>Se elimino y se dejo en la parte de observaciones la solicitud del 2T de 2022</text>
  </threadedComment>
  <threadedComment ref="D29" dT="2024-07-19T21:46:13.81" personId="{9C255CC8-CAC1-44C0-BB6D-FD33FFC57372}" id="{07133308-4CB8-4B4D-9D40-3A81469CFFEB}">
    <text>11000+10304</text>
  </threadedComment>
</ThreadedComments>
</file>

<file path=xl/threadedComments/threadedComment2.xml><?xml version="1.0" encoding="utf-8"?>
<ThreadedComments xmlns="http://schemas.microsoft.com/office/spreadsheetml/2018/threadedcomments" xmlns:x="http://schemas.openxmlformats.org/spreadsheetml/2006/main">
  <threadedComment ref="H5" dT="2025-08-22T15:38:14.63" personId="{9C255CC8-CAC1-44C0-BB6D-FD33FFC57372}" id="{3A891213-91DD-49C5-86C7-B53A05A11798}">
    <text xml:space="preserve">A 22/08/2025 la tenía @ANDRES FELIPE PERDOMO HERRERA </text>
    <mentions>
      <mention mentionpersonId="{FF269C3A-6633-488E-808B-549A37F0D23C}" mentionId="{4AF247CA-E88D-49D0-B1A1-BBB8AE767EA8}" startIndex="22" length="30"/>
    </mentions>
  </threadedComment>
  <threadedComment ref="H6" dT="2025-08-22T15:38:14.63" personId="{9C255CC8-CAC1-44C0-BB6D-FD33FFC57372}" id="{1703F736-E5E3-425D-A8CA-EB4C697CEF81}">
    <text xml:space="preserve">A 22/08/2025 la tenía @ANDRES FELIPE PERDOMO HERRERA </text>
    <mentions>
      <mention mentionpersonId="{FF269C3A-6633-488E-808B-549A37F0D23C}" mentionId="{48ADDA39-AC91-480F-A963-A6355DAF8155}" startIndex="22" length="30"/>
    </mentions>
  </threadedComment>
  <threadedComment ref="N6" dT="2024-09-13T14:18:41.85" personId="{9C255CC8-CAC1-44C0-BB6D-FD33FFC57372}" id="{F62FF52A-0B2E-4115-B625-30E227BB72BB}" done="1">
    <text>La empresa no ha respondido @JESHUA DAVID JUNCA ROJAS?</text>
    <mentions>
      <mention mentionpersonId="{E3E7C27B-435B-4B41-9D5D-BFF43F883703}" mentionId="{18E05CCD-D29C-43F2-903D-9C2BA000D4FD}" startIndex="28" length="25"/>
    </mentions>
  </threadedComment>
  <threadedComment ref="H7" dT="2025-08-22T15:38:14.63" personId="{9C255CC8-CAC1-44C0-BB6D-FD33FFC57372}" id="{D1EC1EDA-CD42-4042-A78F-BC14D059A32F}">
    <text xml:space="preserve">A 22/08/2025 la tenía @ANDRES FELIPE PERDOMO HERRERA </text>
    <mentions>
      <mention mentionpersonId="{FF269C3A-6633-488E-808B-549A37F0D23C}" mentionId="{8017B98A-872B-4BA3-A3B0-853D76B7F2C8}" startIndex="22" length="30"/>
    </mentions>
  </threadedComment>
  <threadedComment ref="H8" dT="2025-08-22T15:38:14.63" personId="{9C255CC8-CAC1-44C0-BB6D-FD33FFC57372}" id="{B7A62355-205F-47D1-9290-925E8CDBEE31}">
    <text xml:space="preserve">A 22/08/2025 la tenía @ANDRES FELIPE PERDOMO HERRERA </text>
    <mentions>
      <mention mentionpersonId="{FF269C3A-6633-488E-808B-549A37F0D23C}" mentionId="{BD742D83-25AC-44B1-B4B9-84427AC87FD3}" startIndex="22" length="30"/>
    </mentions>
  </threadedComment>
  <threadedComment ref="H9" dT="2025-08-22T15:38:14.63" personId="{9C255CC8-CAC1-44C0-BB6D-FD33FFC57372}" id="{E82F7230-9581-4401-93CA-DD1E9BEB00BE}">
    <text xml:space="preserve">A 22/08/2025 la tenía @ANDRES FELIPE PERDOMO HERRERA </text>
    <mentions>
      <mention mentionpersonId="{FF269C3A-6633-488E-808B-549A37F0D23C}" mentionId="{202403B8-C1B1-459B-872C-5250E528AACC}" startIndex="22" length="30"/>
    </mentions>
  </threadedComment>
  <threadedComment ref="H10" dT="2025-08-22T15:38:14.63" personId="{9C255CC8-CAC1-44C0-BB6D-FD33FFC57372}" id="{9C34ABA4-6376-4AA7-8804-FC99D01C0812}">
    <text xml:space="preserve">A 22/08/2025 la tenía @ANDRES FELIPE PERDOMO HERRERA </text>
    <mentions>
      <mention mentionpersonId="{FF269C3A-6633-488E-808B-549A37F0D23C}" mentionId="{8AAAFF31-AA43-4C3D-A00B-5A83C4F2DE59}" startIndex="22" length="30"/>
    </mentions>
  </threadedComment>
  <threadedComment ref="H11" dT="2025-08-22T15:38:14.63" personId="{9C255CC8-CAC1-44C0-BB6D-FD33FFC57372}" id="{DB50B69F-80AA-4725-94CA-4269765C5FAA}">
    <text xml:space="preserve">A 22/08/2025 la tenía @ANDRES FELIPE PERDOMO HERRERA </text>
    <mentions>
      <mention mentionpersonId="{FF269C3A-6633-488E-808B-549A37F0D23C}" mentionId="{24668464-A05E-4FC6-9921-892513C5CCA0}" startIndex="22" length="30"/>
    </mentions>
  </threadedComment>
  <threadedComment ref="N11" dT="2024-09-13T14:22:09.87" personId="{9C255CC8-CAC1-44C0-BB6D-FD33FFC57372}" id="{B60E8932-FD3B-4F1E-BE67-E7C27410E629}">
    <text xml:space="preserve">La empresa no ha dado respuesa? @JAVIER FABIAN PINZON GOMEZ </text>
    <mentions>
      <mention mentionpersonId="{106880CE-C736-4988-82D8-FB3B35D2D85D}" mentionId="{C8D3BC97-5FDC-4813-8630-C3538CB66819}" startIndex="32" length="27"/>
    </mentions>
  </threadedComment>
  <threadedComment ref="H12" dT="2025-08-22T15:38:14.63" personId="{9C255CC8-CAC1-44C0-BB6D-FD33FFC57372}" id="{9EFC7F16-0474-4B60-9659-E854AB0BC7A1}">
    <text xml:space="preserve">A 22/08/2025 la tenía @ANDRES FELIPE PERDOMO HERRERA </text>
    <mentions>
      <mention mentionpersonId="{FF269C3A-6633-488E-808B-549A37F0D23C}" mentionId="{7E99B03B-EAAA-426E-AFFA-2564F2410395}" startIndex="22" length="30"/>
    </mentions>
  </threadedComment>
  <threadedComment ref="H13" dT="2025-08-22T15:38:14.63" personId="{9C255CC8-CAC1-44C0-BB6D-FD33FFC57372}" id="{6128CDC6-237D-411C-8D14-D32DC24B0992}">
    <text xml:space="preserve">A 22/08/2025 la tenía @ANDRES FELIPE PERDOMO HERRERA </text>
    <mentions>
      <mention mentionpersonId="{FF269C3A-6633-488E-808B-549A37F0D23C}" mentionId="{8B653398-13D3-4C56-A214-9C1F4D4713A5}" startIndex="22" length="30"/>
    </mentions>
  </threadedComment>
  <threadedComment ref="G14" dT="2025-08-22T15:40:41.99" personId="{9C255CC8-CAC1-44C0-BB6D-FD33FFC57372}" id="{A3B3D14B-8566-46B3-A83B-C29656E06357}">
    <text xml:space="preserve">A 22/08/2025 la tenía @NICOLAS JAVIER LEON BALLESTEROS </text>
    <mentions>
      <mention mentionpersonId="{3FF88CA8-D384-4FF9-8BA3-1594CBA6092B}" mentionId="{20316127-3B32-453B-8F44-D05D1EDD03D5}" startIndex="22" length="32"/>
    </mentions>
  </threadedComment>
  <threadedComment ref="G15" dT="2025-08-22T15:40:41.99" personId="{9C255CC8-CAC1-44C0-BB6D-FD33FFC57372}" id="{97CDE2F6-E910-465A-872A-1EF4A5042F24}">
    <text xml:space="preserve">A 22/08/2025 la tenía @NICOLAS JAVIER LEON BALLESTEROS </text>
    <mentions>
      <mention mentionpersonId="{3FF88CA8-D384-4FF9-8BA3-1594CBA6092B}" mentionId="{A3FE8735-1B8B-4014-B8CF-85D5058B929B}" startIndex="22" length="32"/>
    </mentions>
  </threadedComment>
  <threadedComment ref="G16" dT="2025-08-22T15:40:41.99" personId="{9C255CC8-CAC1-44C0-BB6D-FD33FFC57372}" id="{2210582E-AC85-410A-9AAE-8534817E2EA6}">
    <text xml:space="preserve">A 22/08/2025 la tenía @NICOLAS JAVIER LEON BALLESTEROS </text>
    <mentions>
      <mention mentionpersonId="{3FF88CA8-D384-4FF9-8BA3-1594CBA6092B}" mentionId="{2E0AC10D-1D7F-4484-A07D-242C5BF02F83}" startIndex="22" length="32"/>
    </mentions>
  </threadedComment>
  <threadedComment ref="G17" dT="2025-08-22T15:38:14.63" personId="{9C255CC8-CAC1-44C0-BB6D-FD33FFC57372}" id="{BEB34A82-0708-4AF8-BE9E-06792F7510B1}">
    <text xml:space="preserve">A 22/08/2025 la tenía @ANDRES FELIPE PERDOMO HERRERA </text>
    <mentions>
      <mention mentionpersonId="{FF269C3A-6633-488E-808B-549A37F0D23C}" mentionId="{0D57E3EB-8E99-46CA-9D73-34F085AF6E56}" startIndex="22" length="30"/>
    </mentions>
  </threadedComment>
  <threadedComment ref="H17" dT="2025-08-22T15:38:14.63" personId="{9C255CC8-CAC1-44C0-BB6D-FD33FFC57372}" id="{A259AB5C-794E-4A5E-AED0-65C694DBEE1E}">
    <text xml:space="preserve">A 22/08/2025 la tenía @ANDRES FELIPE PERDOMO HERRERA </text>
    <mentions>
      <mention mentionpersonId="{FF269C3A-6633-488E-808B-549A37F0D23C}" mentionId="{8C991F2D-F8BF-4BC8-85D8-0EE559C16BC4}" startIndex="22" length="30"/>
    </mentions>
  </threadedComment>
  <threadedComment ref="P18" dT="2024-11-13T15:57:10.33" personId="{9A4812E0-1F5C-487F-81CE-6C5690728B31}" id="{9BA4049D-39D6-4F9F-8593-F81C4C91D40F}">
    <text>Numero aproximado de usuarios solicitados con base en la información presentada en la primera solicitud de correcciones.</text>
  </threadedComment>
  <threadedComment ref="Q18" dT="2024-11-13T15:54:43.12" personId="{9A4812E0-1F5C-487F-81CE-6C5690728B31}" id="{583ECEEC-A14E-461D-AA21-94F18DE8D7A4}">
    <text>Se solicito segunda corrección mediante radicado No 2-2024-040223(20-11-2024).</text>
  </threadedComment>
  <threadedComment ref="P19" dT="2024-10-21T19:16:50.81" personId="{9A4812E0-1F5C-487F-81CE-6C5690728B31}" id="{16B351FA-CAF4-4BBD-A114-190CB924F179}">
    <text>En el piloto de prueba se solicito información de soporte a 10 usuarios.</text>
  </threadedComment>
  <threadedComment ref="Q19" dT="2024-10-21T19:19:25.72" personId="{9A4812E0-1F5C-487F-81CE-6C5690728B31}" id="{A38B04ED-AA2C-4877-8ED5-5456A7E226A7}">
    <text>En el piloto de prueba se solicito información de soporte de  usuarios mediante correo electrónico con fecha 21/06/2024. La empresa dio respuesta a través de radicado 1-2024-035260 con fecha 16/08/2024</text>
  </threadedComment>
  <threadedComment ref="G23" dT="2025-08-22T15:38:34.82" personId="{9C255CC8-CAC1-44C0-BB6D-FD33FFC57372}" id="{BC51D9BC-2B1F-4F0D-BAFE-49D992F01B75}">
    <text xml:space="preserve">A 22/08/2025 la tenía @SERGIO ANDRES AVILA AVILA </text>
    <mentions>
      <mention mentionpersonId="{1755C073-8B25-46C8-8AC7-C25A8E7B0C7C}" mentionId="{3D4AF500-51A2-4886-9FD1-5A5AFCD89999}" startIndex="22" length="26"/>
    </mentions>
  </threadedComment>
  <threadedComment ref="L23" dT="2024-10-07T20:04:49.03" personId="{9C255CC8-CAC1-44C0-BB6D-FD33FFC57372}" id="{2582CF37-FA60-405A-93E1-8ED24804368F}">
    <text>Actualizar la matriz</text>
  </threadedComment>
  <threadedComment ref="G24" dT="2025-08-22T15:38:48.43" personId="{9C255CC8-CAC1-44C0-BB6D-FD33FFC57372}" id="{A4B4D3C2-099A-4975-ACEA-0EAE30A4C5B2}">
    <text xml:space="preserve">A 22/08/2025 la tenía @NICOLAS JAVIER LEON BALLESTEROS </text>
    <mentions>
      <mention mentionpersonId="{3FF88CA8-D384-4FF9-8BA3-1594CBA6092B}" mentionId="{51DB6D05-948C-4851-93BD-A1613BD6FA64}" startIndex="22" length="32"/>
    </mentions>
  </threadedComment>
  <threadedComment ref="G25" dT="2025-08-22T15:40:41.99" personId="{9C255CC8-CAC1-44C0-BB6D-FD33FFC57372}" id="{ECEAF361-946D-4EFA-A532-B09FC0B47E5F}">
    <text xml:space="preserve">A 22/08/2025 la tenía @NICOLAS JAVIER LEON BALLESTEROS </text>
    <mentions>
      <mention mentionpersonId="{3FF88CA8-D384-4FF9-8BA3-1594CBA6092B}" mentionId="{F66C898A-3AAA-48D6-93CD-2801CB7A60B9}" startIndex="22" length="32"/>
    </mentions>
  </threadedComment>
  <threadedComment ref="G26" dT="2025-08-22T15:40:41.99" personId="{9C255CC8-CAC1-44C0-BB6D-FD33FFC57372}" id="{A3F37424-C76E-4B07-84AE-CF76AE942A6E}">
    <text xml:space="preserve">A 22/08/2025 la tenía @NICOLAS JAVIER LEON BALLESTEROS </text>
    <mentions>
      <mention mentionpersonId="{3FF88CA8-D384-4FF9-8BA3-1594CBA6092B}" mentionId="{024F6E98-9CEA-4FC9-919C-DF994AF32BDA}" startIndex="22" length="32"/>
    </mentions>
  </threadedComment>
  <threadedComment ref="K27" dT="2025-03-21T14:33:25.25" personId="{7DBA246D-44B1-48E7-970A-D18FE3F14AFC}" id="{DA8A47DE-F1EA-4843-BC52-4CAFB500A3EC}">
    <text>No de usuarios reportados en el formato correjido</text>
  </threadedComment>
  <threadedComment ref="N27" dT="2024-09-13T14:22:09.87" personId="{9C255CC8-CAC1-44C0-BB6D-FD33FFC57372}" id="{5F5EF91E-22E8-435A-8D6D-3C11FCDEF8A0}">
    <text xml:space="preserve">La empresa no ha dado respuesa? @JAVIER FABIAN PINZON GOMEZ </text>
    <mentions>
      <mention mentionpersonId="{106880CE-C736-4988-82D8-FB3B35D2D85D}" mentionId="{A4EC8793-6C68-47A9-B74A-8FEB253106D0}" startIndex="32" length="27"/>
    </mentions>
  </threadedComment>
  <threadedComment ref="N27" dT="2024-09-13T15:10:09.58" personId="{9C255CC8-CAC1-44C0-BB6D-FD33FFC57372}" id="{634F221D-2DC3-4C60-9442-6AC1B8373A6A}" parentId="{5F5EF91E-22E8-435A-8D6D-3C11FCDEF8A0}">
    <text xml:space="preserve">@JUAN CAMILO PEREZ CAMPINO </text>
    <mentions>
      <mention mentionpersonId="{7886E8B3-391B-4578-8113-E1BC553A001B}" mentionId="{E024238A-E08A-4626-8213-9E37AF2D9917}" startIndex="0" length="26"/>
    </mentions>
  </threadedComment>
  <threadedComment ref="N27" dT="2024-09-26T15:33:30.71" personId="{87959063-AB68-43F5-9EA0-3243417FB670}" id="{A3E81D52-202E-4901-9936-A69C13DE24D6}" parentId="{5F5EF91E-22E8-435A-8D6D-3C11FCDEF8A0}">
    <text>Se dio traslado a la SSPD mediante oficio 2-2024-032860</text>
  </threadedComment>
  <threadedComment ref="Q27" dT="2024-10-25T23:47:27.71" personId="{9A4812E0-1F5C-487F-81CE-6C5690728B31}" id="{90E97412-E9D2-48F4-AEC6-321F92636561}">
    <text>Mediante radicado No 1-2024-025974 (21-jun-2024) EMCALI solicito plazo para la entrega de información de soporte del segundo trimestre de 2023 para el piloto de prueba.</text>
  </threadedComment>
  <threadedComment ref="S27" dT="2024-10-25T23:52:59.96" personId="{9A4812E0-1F5C-487F-81CE-6C5690728B31}" id="{D0D3F819-378E-4B55-9527-EA595340E48A}">
    <text>EMCALI mediante radicado No 1-2024-033382 (06-08-2024) remitió la información relacionada con la solicitud de usuarios del piloto de prueba para el segundo trimestre de 2023.</text>
  </threadedComment>
  <threadedComment ref="G29" dT="2025-08-22T15:37:55.12" personId="{9C255CC8-CAC1-44C0-BB6D-FD33FFC57372}" id="{4453B2F3-5524-493E-8BD8-F8B0D29078ED}">
    <text xml:space="preserve">A 22/08/2025 la tenía @SERGIO ANDRES AVILA AVILA </text>
    <mentions>
      <mention mentionpersonId="{1755C073-8B25-46C8-8AC7-C25A8E7B0C7C}" mentionId="{1FC9EEC2-FEFF-41EA-9569-73B391097C34}" startIndex="22" length="26"/>
    </mentions>
  </threadedComment>
  <threadedComment ref="H29" dT="2025-08-22T15:38:14.63" personId="{9C255CC8-CAC1-44C0-BB6D-FD33FFC57372}" id="{F5CEEB86-2AB7-49FF-B5AA-8898EA17958C}">
    <text xml:space="preserve">A 22/08/2025 la tenía @ANDRES FELIPE PERDOMO HERRERA </text>
    <mentions>
      <mention mentionpersonId="{FF269C3A-6633-488E-808B-549A37F0D23C}" mentionId="{C4CCFA78-6986-4CEC-B230-C31CA4702B4D}" startIndex="22" length="30"/>
    </mentions>
  </threadedComment>
  <threadedComment ref="G30" dT="2025-08-22T15:37:55.12" personId="{9C255CC8-CAC1-44C0-BB6D-FD33FFC57372}" id="{610BF675-EDA7-4CF5-B45A-1277FFE2C1F9}">
    <text xml:space="preserve">A 22/08/2025 la tenía @SERGIO ANDRES AVILA AVILA </text>
    <mentions>
      <mention mentionpersonId="{1755C073-8B25-46C8-8AC7-C25A8E7B0C7C}" mentionId="{0BA30597-EAFC-4730-8B39-600158D54DBD}" startIndex="22" length="26"/>
    </mentions>
  </threadedComment>
  <threadedComment ref="N30" dT="2024-09-13T14:22:09.87" personId="{9C255CC8-CAC1-44C0-BB6D-FD33FFC57372}" id="{276A6D8E-7003-40F9-BF5A-8EF2B3696924}">
    <text xml:space="preserve">La empresa no ha dado respuesa? @JAVIER FABIAN PINZON GOMEZ </text>
    <mentions>
      <mention mentionpersonId="{106880CE-C736-4988-82D8-FB3B35D2D85D}" mentionId="{F6C98A23-B9FE-468B-A302-4BF7AC321A60}" startIndex="32" length="27"/>
    </mentions>
  </threadedComment>
  <threadedComment ref="G31" dT="2025-08-22T15:36:45.77" personId="{9C255CC8-CAC1-44C0-BB6D-FD33FFC57372}" id="{78995344-5F6D-48A6-9BC8-2A01F646FEC0}">
    <text xml:space="preserve">A 22/08/2025 la tenía @ANDRES FELIPE PERDOMO HERRERA </text>
    <mentions>
      <mention mentionpersonId="{FF269C3A-6633-488E-808B-549A37F0D23C}" mentionId="{9A331C78-3B40-4DCB-B6A2-2FD7A2F50AD1}" startIndex="22" length="30"/>
    </mentions>
  </threadedComment>
  <threadedComment ref="H31" dT="2025-08-22T15:36:45.77" personId="{9C255CC8-CAC1-44C0-BB6D-FD33FFC57372}" id="{A517532D-E92D-44CA-8B54-957EA02761E3}">
    <text xml:space="preserve">A 22/08/2025 la tenía @ANDRES FELIPE PERDOMO HERRERA </text>
    <mentions>
      <mention mentionpersonId="{FF269C3A-6633-488E-808B-549A37F0D23C}" mentionId="{EFC3B2EC-C90D-459B-A8F1-AF2B890946A4}" startIndex="22" length="30"/>
    </mentions>
  </threadedComment>
  <threadedComment ref="K32" dT="2024-10-16T23:56:08.11" personId="{9A4812E0-1F5C-487F-81CE-6C5690728B31}" id="{8C02E58C-8CE4-4760-929A-DEB06FE26DA5}">
    <text>Inicialmente reportaron 9065 usuarios exentos.</text>
  </threadedComment>
  <threadedComment ref="S34" dT="2025-08-15T14:24:59.99" personId="{1437C93F-42DF-4DF4-A05D-011220A813B8}" id="{64577AE9-D871-4227-99A3-99FF83AE21F7}">
    <text>Enviaron la información parcial, piden plazo de 15 días para enviarla totalmente</text>
  </threadedComment>
  <threadedComment ref="G36" dT="2025-08-22T15:37:37.98" personId="{9C255CC8-CAC1-44C0-BB6D-FD33FFC57372}" id="{BBD0F168-9892-4B46-AA27-E4415F9708D8}">
    <text xml:space="preserve">A 22/08/2025 la tenía @SERGIO ANDRES AVILA AVILA </text>
    <mentions>
      <mention mentionpersonId="{1755C073-8B25-46C8-8AC7-C25A8E7B0C7C}" mentionId="{54ECB1FA-868D-4009-B984-82D88117F158}" startIndex="22" length="26"/>
    </mentions>
  </threadedComment>
  <threadedComment ref="G37" dT="2025-08-22T15:37:55.12" personId="{9C255CC8-CAC1-44C0-BB6D-FD33FFC57372}" id="{E185FC22-AC36-4E8A-A9C7-55A4FBB83970}">
    <text xml:space="preserve">A 22/08/2025 la tenía @SERGIO ANDRES AVILA AVILA </text>
    <mentions>
      <mention mentionpersonId="{1755C073-8B25-46C8-8AC7-C25A8E7B0C7C}" mentionId="{423F51D3-F4D2-4432-B35F-43DDA2F1C9E7}" startIndex="22" length="26"/>
    </mentions>
  </threadedComment>
  <threadedComment ref="N37" dT="2024-09-13T14:24:19.95" personId="{9C255CC8-CAC1-44C0-BB6D-FD33FFC57372}" id="{3EDEEE7F-B7FC-4B85-9CDA-85630A83E7B5}">
    <text>La empresa no ha respondido @MIGUELITA CALDERON RODRIGUEZ ?</text>
    <mentions>
      <mention mentionpersonId="{51BD310B-44A5-4691-BE72-05DD30B63ECE}" mentionId="{5FB3320C-DFA4-4D41-A97B-DC51E5928EDD}" startIndex="28" length="29"/>
    </mentions>
  </threadedComment>
  <threadedComment ref="G38" dT="2025-08-22T15:39:54.83" personId="{9C255CC8-CAC1-44C0-BB6D-FD33FFC57372}" id="{465A0C63-55F2-4D56-BE67-030412AB70D6}">
    <text xml:space="preserve">A 22/08/2025 la tenía @NICOLAS JAVIER LEON BALLESTEROS 
</text>
    <mentions>
      <mention mentionpersonId="{3FF88CA8-D384-4FF9-8BA3-1594CBA6092B}" mentionId="{F74503AD-994E-458A-AA8F-2D3CFEC3AC3C}" startIndex="22" length="32"/>
    </mentions>
  </threadedComment>
  <threadedComment ref="G39" dT="2025-08-22T15:39:54.83" personId="{9C255CC8-CAC1-44C0-BB6D-FD33FFC57372}" id="{BADA4309-0317-4F29-8944-3866C5888A27}">
    <text xml:space="preserve">A 22/08/2025 la tenía @NICOLAS JAVIER LEON BALLESTEROS 
</text>
    <mentions>
      <mention mentionpersonId="{3FF88CA8-D384-4FF9-8BA3-1594CBA6092B}" mentionId="{210E9797-26E1-49B0-8057-B289117DFD6E}" startIndex="22" length="32"/>
    </mentions>
  </threadedComment>
  <threadedComment ref="H42" dT="2025-08-22T15:36:45.77" personId="{9C255CC8-CAC1-44C0-BB6D-FD33FFC57372}" id="{AE806295-19F8-4574-B6DD-A9950A7E62FC}">
    <text xml:space="preserve">A 22/08/2025 la tenía @ANDRES FELIPE PERDOMO HERRERA </text>
    <mentions>
      <mention mentionpersonId="{FF269C3A-6633-488E-808B-549A37F0D23C}" mentionId="{328FDF47-20B9-43DB-8806-77BF09B9BC00}" startIndex="22" length="30"/>
    </mentions>
  </threadedComment>
  <threadedComment ref="K43" dT="2024-07-19T21:46:13.81" personId="{9C255CC8-CAC1-44C0-BB6D-FD33FFC57372}" id="{E84C08D5-B99F-4BEB-A3DE-8B6760F2908D}">
    <text>11000+10304</text>
  </threadedComment>
  <threadedComment ref="B56" dT="2024-09-24T20:05:46.54" personId="{9C255CC8-CAC1-44C0-BB6D-FD33FFC57372}" id="{24384DAE-6089-47FA-AB6C-09E19CB643D5}">
    <text>@MIGUELITA CALDERON RODRIGUEZ Estar pendiente de estas dos empresas</text>
    <mentions>
      <mention mentionpersonId="{51BD310B-44A5-4691-BE72-05DD30B63ECE}" mentionId="{1155932F-51F7-42E2-8FF1-06C370907B32}" startIndex="0" length="29"/>
    </mentions>
  </threadedComment>
  <threadedComment ref="N57" dT="2024-09-13T14:22:09.87" personId="{9C255CC8-CAC1-44C0-BB6D-FD33FFC57372}" id="{DB316CD6-90F2-46B2-9384-EBCEDA656CF9}">
    <text xml:space="preserve">La empresa no ha dado respuesa? @JAVIER FABIAN PINZON GOMEZ </text>
    <mentions>
      <mention mentionpersonId="{106880CE-C736-4988-82D8-FB3B35D2D85D}" mentionId="{CDD79448-CF76-47E6-9156-5FF95D7127AF}" startIndex="32" length="27"/>
    </mentions>
  </threadedComment>
  <threadedComment ref="N61" dT="2024-09-13T14:19:11.27" personId="{9C255CC8-CAC1-44C0-BB6D-FD33FFC57372}" id="{EEEA6CF7-ECA0-4C30-AC71-77E554A07DD9}" done="1">
    <text>La empresa no ha respondido @JAVIER FABIAN PINZON GOMEZ ?</text>
    <mentions>
      <mention mentionpersonId="{106880CE-C736-4988-82D8-FB3B35D2D85D}" mentionId="{76F432C8-9652-45B9-B9FA-77A5248104C3}" startIndex="28" length="27"/>
    </mentions>
  </threadedComment>
  <threadedComment ref="C72" dT="2024-10-07T20:58:03.06" personId="{9C255CC8-CAC1-44C0-BB6D-FD33FFC57372}" id="{E9DC3E24-448E-4245-8A9C-70169BFE9E09}">
    <text>Usar en caso de que la empresa no atienda usuarios exentos</text>
  </threadedComment>
</ThreadedComments>
</file>

<file path=xl/threadedComments/threadedComment3.xml><?xml version="1.0" encoding="utf-8"?>
<ThreadedComments xmlns="http://schemas.microsoft.com/office/spreadsheetml/2018/threadedcomments" xmlns:x="http://schemas.openxmlformats.org/spreadsheetml/2006/main">
  <threadedComment ref="J21" dT="2024-08-08T16:43:40.81" personId="{9C255CC8-CAC1-44C0-BB6D-FD33FFC57372}" id="{29D3A2C1-7F3F-4F0A-9EDD-AF3448B13FF0}">
    <text xml:space="preserve">Esta no es la columna de observaciones @ANDRES FELIPE PERDOMO HERRERA </text>
    <mentions>
      <mention mentionpersonId="{FF269C3A-6633-488E-808B-549A37F0D23C}" mentionId="{7BD7F603-7F90-42BF-9983-9B71E6DF5A0C}" startIndex="39" length="30"/>
    </mentions>
  </threadedComment>
  <threadedComment ref="I29" dT="2024-07-19T21:46:13.81" personId="{9C255CC8-CAC1-44C0-BB6D-FD33FFC57372}" id="{775C614F-40F4-4AF5-A477-6D21F8810DCA}">
    <text>11000+10304</text>
  </threadedComment>
  <threadedComment ref="B36" dT="2024-09-24T20:05:46.54" personId="{9C255CC8-CAC1-44C0-BB6D-FD33FFC57372}" id="{79385EEB-F734-4DB4-A144-303DE9143EA5}">
    <text>@MIGUELITA CALDERON RODRIGUEZ Estar pendiente de estas dos empresas</text>
    <mentions>
      <mention mentionpersonId="{51BD310B-44A5-4691-BE72-05DD30B63ECE}" mentionId="{5F792EEA-E8CE-47BB-B1A5-C417DC00B594}" startIndex="0" length="29"/>
    </mentions>
  </threadedComment>
</ThreadedComments>
</file>

<file path=xl/threadedComments/threadedComment4.xml><?xml version="1.0" encoding="utf-8"?>
<ThreadedComments xmlns="http://schemas.microsoft.com/office/spreadsheetml/2018/threadedcomments" xmlns:x="http://schemas.openxmlformats.org/spreadsheetml/2006/main">
  <threadedComment ref="L2" dT="2026-03-20T14:22:03.40" personId="{9C255CC8-CAC1-44C0-BB6D-FD33FFC57372}" id="{B14D4B02-7246-41A3-A137-F28250C2F91B}">
    <text>Solo aplica cuando las empresas no remitieron el formato o lo enviaron sin nada.</text>
  </threadedComment>
  <threadedComment ref="N2" dT="2026-03-20T14:22:03.40" personId="{9C255CC8-CAC1-44C0-BB6D-FD33FFC57372}" id="{160721C1-8BCF-4F5D-ADA8-B9482987BDD0}">
    <text>Solo aplica cuando las empresas no remitieron el formato o lo enviaron sin nada.</text>
  </threadedComment>
  <threadedComment ref="AN2" dT="2026-05-29T14:21:03.04" personId="{9C255CC8-CAC1-44C0-BB6D-FD33FFC57372}" id="{643EDF1B-7D1E-4A57-964B-9E82C98A7E14}">
    <text>Si se reiteró la solicitud y aun así la empresa no respondió, proceder a reportar a la SSPD.</text>
  </threadedComment>
  <threadedComment ref="B8" dT="2024-09-24T20:05:46.54" personId="{9C255CC8-CAC1-44C0-BB6D-FD33FFC57372}" id="{513A64B8-E17D-464C-ABE7-32339BC358D4}">
    <text>@MIGUELITA CALDERON RODRIGUEZ Estar pendiente de estas dos empresas</text>
    <mentions>
      <mention mentionpersonId="{51BD310B-44A5-4691-BE72-05DD30B63ECE}" mentionId="{A180FB08-EBEA-45B3-8146-68DE5B7F9ED2}" startIndex="0" length="29"/>
    </mentions>
  </threadedComment>
  <threadedComment ref="H10" dT="2025-08-22T15:38:14.63" personId="{9C255CC8-CAC1-44C0-BB6D-FD33FFC57372}" id="{0A2A4E66-9585-4423-957D-C26D6F11A3A5}">
    <text xml:space="preserve">A 22/08/2025 la tenía @ANDRES FELIPE PERDOMO HERRERA </text>
    <mentions>
      <mention mentionpersonId="{FF269C3A-6633-488E-808B-549A37F0D23C}" mentionId="{93BB3594-3DB2-4AC9-8B78-03B82D78E894}" startIndex="22" length="30"/>
    </mentions>
  </threadedComment>
  <threadedComment ref="H11" dT="2025-08-22T15:38:14.63" personId="{9C255CC8-CAC1-44C0-BB6D-FD33FFC57372}" id="{754F4C24-3376-4678-B10F-5DAD1D3B5FF1}">
    <text xml:space="preserve">A 22/08/2025 la tenía @ANDRES FELIPE PERDOMO HERRERA </text>
    <mentions>
      <mention mentionpersonId="{FF269C3A-6633-488E-808B-549A37F0D23C}" mentionId="{F4CDEC54-EF75-48F2-A555-75D304372258}" startIndex="22" length="30"/>
    </mentions>
  </threadedComment>
  <threadedComment ref="H12" dT="2025-08-22T15:38:14.63" personId="{9C255CC8-CAC1-44C0-BB6D-FD33FFC57372}" id="{6F4D695E-9750-4CE1-B8A4-60D9FE650FED}">
    <text xml:space="preserve">A 22/08/2025 la tenía @ANDRES FELIPE PERDOMO HERRERA </text>
    <mentions>
      <mention mentionpersonId="{FF269C3A-6633-488E-808B-549A37F0D23C}" mentionId="{CED688F7-9C3E-4EED-A669-93A029427D83}" startIndex="22" length="30"/>
    </mentions>
  </threadedComment>
  <threadedComment ref="H17" dT="2025-08-22T15:38:14.63" personId="{9C255CC8-CAC1-44C0-BB6D-FD33FFC57372}" id="{E9746D5F-6C4D-45F2-9507-B0B961A59CFB}">
    <text xml:space="preserve">A 22/08/2025 la tenía @ANDRES FELIPE PERDOMO HERRERA </text>
    <mentions>
      <mention mentionpersonId="{FF269C3A-6633-488E-808B-549A37F0D23C}" mentionId="{B57548D4-EE05-4655-B9AA-69ADFDB6EF4B}" startIndex="22" length="30"/>
    </mentions>
  </threadedComment>
  <threadedComment ref="H18" dT="2025-08-22T15:38:14.63" personId="{9C255CC8-CAC1-44C0-BB6D-FD33FFC57372}" id="{4912EC23-FA80-4E6C-843F-68B3228C6F0D}">
    <text xml:space="preserve">A 22/08/2025 la tenía @ANDRES FELIPE PERDOMO HERRERA </text>
    <mentions>
      <mention mentionpersonId="{FF269C3A-6633-488E-808B-549A37F0D23C}" mentionId="{A73FD892-F316-4E4A-A257-18B602A79FB0}" startIndex="22" length="30"/>
    </mentions>
  </threadedComment>
  <threadedComment ref="H25" dT="2025-08-22T15:36:45.77" personId="{9C255CC8-CAC1-44C0-BB6D-FD33FFC57372}" id="{7199441C-9E2C-4D72-A567-A9C4351E6783}">
    <text xml:space="preserve">A 22/08/2025 la tenía @ANDRES FELIPE PERDOMO HERRERA </text>
    <mentions>
      <mention mentionpersonId="{FF269C3A-6633-488E-808B-549A37F0D23C}" mentionId="{89BA6556-5159-40D7-B6FE-9BA42BE2987F}" startIndex="22" length="30"/>
    </mentions>
  </threadedComment>
  <threadedComment ref="K27" dT="2024-07-19T21:46:13.81" personId="{9C255CC8-CAC1-44C0-BB6D-FD33FFC57372}" id="{1D240F30-8F22-4B28-A630-8909EDCC4900}">
    <text>11000+10304</text>
  </threadedComment>
  <threadedComment ref="H29" dT="2025-08-22T15:38:14.63" personId="{9C255CC8-CAC1-44C0-BB6D-FD33FFC57372}" id="{7BEB556D-32C1-4086-A6F0-C47FEDE6FD54}">
    <text xml:space="preserve">A 22/08/2025 la tenía @ANDRES FELIPE PERDOMO HERRERA </text>
    <mentions>
      <mention mentionpersonId="{FF269C3A-6633-488E-808B-549A37F0D23C}" mentionId="{86E7C5F2-C4A0-4F98-91D4-4F7F84DA39E7}" startIndex="22" length="30"/>
    </mentions>
  </threadedComment>
  <threadedComment ref="H30" dT="2025-08-22T15:38:14.63" personId="{9C255CC8-CAC1-44C0-BB6D-FD33FFC57372}" id="{8FED282E-978F-43FC-8A08-50E78A5116DA}">
    <text xml:space="preserve">A 22/08/2025 la tenía @ANDRES FELIPE PERDOMO HERRERA </text>
    <mentions>
      <mention mentionpersonId="{FF269C3A-6633-488E-808B-549A37F0D23C}" mentionId="{1E0936B7-27F4-4112-AFDB-36C4FDE5632C}" startIndex="22" length="30"/>
    </mentions>
  </threadedComment>
  <threadedComment ref="H31" dT="2025-08-22T15:38:14.63" personId="{9C255CC8-CAC1-44C0-BB6D-FD33FFC57372}" id="{B231571E-1FA8-4362-BC9A-EB54612A6D40}">
    <text xml:space="preserve">A 22/08/2025 la tenía @ANDRES FELIPE PERDOMO HERRERA </text>
    <mentions>
      <mention mentionpersonId="{FF269C3A-6633-488E-808B-549A37F0D23C}" mentionId="{A6FD39D8-7980-4E60-A71C-D8E7B76A0BD5}" startIndex="22" length="30"/>
    </mentions>
  </threadedComment>
  <threadedComment ref="H32" dT="2025-08-22T15:36:45.77" personId="{9C255CC8-CAC1-44C0-BB6D-FD33FFC57372}" id="{EF5EC6EB-799C-4F28-B1B8-9F9EE649DC07}">
    <text xml:space="preserve">A 22/08/2025 la tenía @ANDRES FELIPE PERDOMO HERRERA </text>
    <mentions>
      <mention mentionpersonId="{FF269C3A-6633-488E-808B-549A37F0D23C}" mentionId="{5722946D-5188-4D10-97B3-B1F7DB146626}" startIndex="22" length="30"/>
    </mentions>
  </threadedComment>
  <threadedComment ref="AM35" dT="2026-06-12T13:35:43.81" personId="{4A835A48-9DB5-4A8F-9B5F-D2F88356CFD0}" id="{78998CA9-577C-406A-8CBB-65B96EF8CCA7}">
    <text xml:space="preserve"> empresa dió respuesta el 10-06-26: "Es importante resaltar que esta frontera únicamente registra consumo cuando se presenta alguna falla o indisponibilidad en el sistema de medición de la frontera  principal. En consecuencia, durante el período reportado no se presentaron eventos que requirieran la utilización de dicha frontera de respaldo, razón por la cual no registró consumo de energía ni facturación asociada al servicio. "</text>
  </threadedComment>
  <threadedComment ref="H53" dT="2025-08-22T15:38:14.63" personId="{9C255CC8-CAC1-44C0-BB6D-FD33FFC57372}" id="{7EBF36BE-A728-489A-AF9E-740D2B8A9D5B}">
    <text xml:space="preserve">A 22/08/2025 la tenía @ANDRES FELIPE PERDOMO HERRERA </text>
    <mentions>
      <mention mentionpersonId="{FF269C3A-6633-488E-808B-549A37F0D23C}" mentionId="{B137E5FB-9F6C-4BDE-ADD3-05D589DA18A7}" startIndex="22" length="30"/>
    </mentions>
  </threadedComment>
  <threadedComment ref="H54" dT="2025-08-22T15:38:14.63" personId="{9C255CC8-CAC1-44C0-BB6D-FD33FFC57372}" id="{19A66BCE-E07C-4F63-8BA3-0FE115D28D55}">
    <text xml:space="preserve">A 22/08/2025 la tenía @ANDRES FELIPE PERDOMO HERRERA </text>
    <mentions>
      <mention mentionpersonId="{FF269C3A-6633-488E-808B-549A37F0D23C}" mentionId="{A4ADFF28-9F36-4DD9-8215-4BC7FA7218C9}" startIndex="22" length="30"/>
    </mentions>
  </threadedComment>
  <threadedComment ref="H55" dT="2025-08-22T15:38:14.63" personId="{9C255CC8-CAC1-44C0-BB6D-FD33FFC57372}" id="{A1AC8E78-B3D3-44C5-8907-BD9A0ADABCEA}">
    <text xml:space="preserve">A 22/08/2025 la tenía @ANDRES FELIPE PERDOMO HERRERA </text>
    <mentions>
      <mention mentionpersonId="{FF269C3A-6633-488E-808B-549A37F0D23C}" mentionId="{5D0BB8D7-4B91-46EA-B133-5E96C1981273}" startIndex="22" length="30"/>
    </mentions>
  </threadedComment>
</ThreadedComments>
</file>

<file path=xl/threadedComments/threadedComment5.xml><?xml version="1.0" encoding="utf-8"?>
<ThreadedComments xmlns="http://schemas.microsoft.com/office/spreadsheetml/2018/threadedcomments" xmlns:x="http://schemas.openxmlformats.org/spreadsheetml/2006/main">
  <threadedComment ref="L2" dT="2026-03-20T14:22:03.40" personId="{9C255CC8-CAC1-44C0-BB6D-FD33FFC57372}" id="{7DD17CD5-0BD9-4671-B4AA-08B7AFBA86B6}">
    <text>Solo aplica cuando las empresas no remitieron el formato o lo enviaron sin nada.</text>
  </threadedComment>
  <threadedComment ref="B9" dT="2024-09-24T20:05:46.54" personId="{9C255CC8-CAC1-44C0-BB6D-FD33FFC57372}" id="{F491BAE9-BDA0-4A9C-969E-18CDAD34AFE1}">
    <text>@MIGUELITA CALDERON RODRIGUEZ Estar pendiente de estas dos empresas</text>
    <mentions>
      <mention mentionpersonId="{51BD310B-44A5-4691-BE72-05DD30B63ECE}" mentionId="{AD7B63F5-37AB-43BA-BA7C-19A94F3924B5}" startIndex="0" length="29"/>
    </mentions>
  </threadedComment>
  <threadedComment ref="H10" dT="2025-08-22T15:38:14.63" personId="{9C255CC8-CAC1-44C0-BB6D-FD33FFC57372}" id="{ADCC24C3-94AB-4451-AA7F-B8C2C9941B00}">
    <text xml:space="preserve">A 22/08/2025 la tenía @ANDRES FELIPE PERDOMO HERRERA </text>
    <mentions>
      <mention mentionpersonId="{FF269C3A-6633-488E-808B-549A37F0D23C}" mentionId="{6E476780-FC5B-4686-B046-7AF665237E90}" startIndex="22" length="30"/>
    </mentions>
  </threadedComment>
  <threadedComment ref="H11" dT="2025-08-22T15:38:14.63" personId="{9C255CC8-CAC1-44C0-BB6D-FD33FFC57372}" id="{EB64F23C-530D-43E8-A728-EF4BA672D384}">
    <text xml:space="preserve">A 22/08/2025 la tenía @ANDRES FELIPE PERDOMO HERRERA </text>
    <mentions>
      <mention mentionpersonId="{FF269C3A-6633-488E-808B-549A37F0D23C}" mentionId="{6BB8DE0C-250A-4199-A529-BFD8A7AE55E5}" startIndex="22" length="30"/>
    </mentions>
  </threadedComment>
  <threadedComment ref="H12" dT="2025-08-22T15:38:14.63" personId="{9C255CC8-CAC1-44C0-BB6D-FD33FFC57372}" id="{DA5D16D0-34B3-448E-9130-F6E72AD8D20E}">
    <text xml:space="preserve">A 22/08/2025 la tenía @ANDRES FELIPE PERDOMO HERRERA </text>
    <mentions>
      <mention mentionpersonId="{FF269C3A-6633-488E-808B-549A37F0D23C}" mentionId="{0779C3AB-2361-448A-924E-93BE79CD5073}" startIndex="22" length="30"/>
    </mentions>
  </threadedComment>
  <threadedComment ref="H17" dT="2025-08-22T15:38:14.63" personId="{9C255CC8-CAC1-44C0-BB6D-FD33FFC57372}" id="{3DF673EC-2761-4851-B070-E96EC19DC112}">
    <text xml:space="preserve">A 22/08/2025 la tenía @ANDRES FELIPE PERDOMO HERRERA </text>
    <mentions>
      <mention mentionpersonId="{FF269C3A-6633-488E-808B-549A37F0D23C}" mentionId="{5254F02C-F2C9-4517-BCFA-B5987F02F098}" startIndex="22" length="30"/>
    </mentions>
  </threadedComment>
  <threadedComment ref="H49" dT="2025-08-22T15:38:14.63" personId="{9C255CC8-CAC1-44C0-BB6D-FD33FFC57372}" id="{A858A94E-DF77-4389-971F-7AE56BC99C90}">
    <text xml:space="preserve">A 22/08/2025 la tenía @ANDRES FELIPE PERDOMO HERRERA </text>
    <mentions>
      <mention mentionpersonId="{FF269C3A-6633-488E-808B-549A37F0D23C}" mentionId="{B3026569-4231-495C-9869-468C8B611855}" startIndex="22" length="30"/>
    </mentions>
  </threadedComment>
  <threadedComment ref="H50" dT="2025-08-22T15:38:14.63" personId="{9C255CC8-CAC1-44C0-BB6D-FD33FFC57372}" id="{9BE5FD82-FB2C-446C-817E-4FC7AB3A79A5}">
    <text xml:space="preserve">A 22/08/2025 la tenía @ANDRES FELIPE PERDOMO HERRERA </text>
    <mentions>
      <mention mentionpersonId="{FF269C3A-6633-488E-808B-549A37F0D23C}" mentionId="{4EE111AC-4B4F-4FD0-9A13-C262F7786C06}" startIndex="22" length="30"/>
    </mentions>
  </threadedComment>
  <threadedComment ref="C72" dT="2024-10-07T20:58:03.06" personId="{9C255CC8-CAC1-44C0-BB6D-FD33FFC57372}" id="{3BF63D99-933D-4686-8AB0-AD55A853E7EA}">
    <text>Usar en caso de que la empresa no atienda usuarios exentos</text>
  </threadedComment>
</ThreadedComments>
</file>

<file path=xl/threadedComments/threadedComment6.xml><?xml version="1.0" encoding="utf-8"?>
<ThreadedComments xmlns="http://schemas.microsoft.com/office/spreadsheetml/2018/threadedcomments" xmlns:x="http://schemas.openxmlformats.org/spreadsheetml/2006/main">
  <threadedComment ref="N2" dT="2026-03-20T14:22:03.40" personId="{9C255CC8-CAC1-44C0-BB6D-FD33FFC57372}" id="{50EF753E-30D5-498E-8FB0-941D45C9081F}">
    <text>Solo aplica cuando las empresas no remitieron el formato o lo enviaron sin nada.</text>
  </threadedComment>
  <threadedComment ref="B8" dT="2024-09-24T20:05:46.54" personId="{9C255CC8-CAC1-44C0-BB6D-FD33FFC57372}" id="{5D96F8EF-57EF-4EE7-8598-47A8CE6B6AC8}">
    <text>@MIGUELITA CALDERON RODRIGUEZ Estar pendiente de estas dos empresas</text>
    <mentions>
      <mention mentionpersonId="{51BD310B-44A5-4691-BE72-05DD30B63ECE}" mentionId="{87571A61-62A9-4CBC-869C-8E0DA36396F6}" startIndex="0" length="29"/>
    </mentions>
  </threadedComment>
  <threadedComment ref="H10" dT="2025-08-22T15:38:14.63" personId="{9C255CC8-CAC1-44C0-BB6D-FD33FFC57372}" id="{1AD727F8-D7FD-4ADE-AC2D-478B906ED024}">
    <text xml:space="preserve">A 22/08/2025 la tenía @ANDRES FELIPE PERDOMO HERRERA </text>
    <mentions>
      <mention mentionpersonId="{FF269C3A-6633-488E-808B-549A37F0D23C}" mentionId="{231DC48D-0A72-4BE3-9347-43C322B5FE19}" startIndex="22" length="30"/>
    </mentions>
  </threadedComment>
  <threadedComment ref="H11" dT="2025-08-22T15:38:14.63" personId="{9C255CC8-CAC1-44C0-BB6D-FD33FFC57372}" id="{2DCBF764-019E-43B2-80DB-29B84B9CD91C}">
    <text xml:space="preserve">A 22/08/2025 la tenía @ANDRES FELIPE PERDOMO HERRERA </text>
    <mentions>
      <mention mentionpersonId="{FF269C3A-6633-488E-808B-549A37F0D23C}" mentionId="{4A4C5A1D-51D7-484A-A6D1-FF566A8B22E6}" startIndex="22" length="30"/>
    </mentions>
  </threadedComment>
  <threadedComment ref="H12" dT="2025-08-22T15:38:14.63" personId="{9C255CC8-CAC1-44C0-BB6D-FD33FFC57372}" id="{49024281-602B-4C58-88D5-68D8B5A384BA}">
    <text xml:space="preserve">A 22/08/2025 la tenía @ANDRES FELIPE PERDOMO HERRERA </text>
    <mentions>
      <mention mentionpersonId="{FF269C3A-6633-488E-808B-549A37F0D23C}" mentionId="{262A6A0F-98E9-4839-A815-B08762B93C68}" startIndex="22" length="30"/>
    </mentions>
  </threadedComment>
  <threadedComment ref="H17" dT="2025-08-22T15:38:14.63" personId="{9C255CC8-CAC1-44C0-BB6D-FD33FFC57372}" id="{F274B3A2-BBC3-4813-A4F1-E3B9EDA96B17}">
    <text xml:space="preserve">A 22/08/2025 la tenía @ANDRES FELIPE PERDOMO HERRERA </text>
    <mentions>
      <mention mentionpersonId="{FF269C3A-6633-488E-808B-549A37F0D23C}" mentionId="{188DA478-65C8-40E2-9432-561E4DA584A3}" startIndex="22" length="30"/>
    </mentions>
  </threadedComment>
  <threadedComment ref="H18" dT="2025-08-22T15:38:14.63" personId="{9C255CC8-CAC1-44C0-BB6D-FD33FFC57372}" id="{D3C363D0-E09A-4C6C-9B18-F74E8889E758}">
    <text xml:space="preserve">A 22/08/2025 la tenía @ANDRES FELIPE PERDOMO HERRERA </text>
    <mentions>
      <mention mentionpersonId="{FF269C3A-6633-488E-808B-549A37F0D23C}" mentionId="{553E0D2E-145A-4814-AB1F-19001E938ABC}" startIndex="22" length="30"/>
    </mentions>
  </threadedComment>
  <threadedComment ref="H25" dT="2025-08-22T15:36:45.77" personId="{9C255CC8-CAC1-44C0-BB6D-FD33FFC57372}" id="{B0A9647D-D548-42C5-A9B3-E3A159F6F58B}">
    <text xml:space="preserve">A 22/08/2025 la tenía @ANDRES FELIPE PERDOMO HERRERA </text>
    <mentions>
      <mention mentionpersonId="{FF269C3A-6633-488E-808B-549A37F0D23C}" mentionId="{855A017A-496C-4459-986A-1AA154A4D72F}" startIndex="22" length="30"/>
    </mentions>
  </threadedComment>
  <threadedComment ref="H29" dT="2025-08-22T15:38:14.63" personId="{9C255CC8-CAC1-44C0-BB6D-FD33FFC57372}" id="{2E3B586A-F1F6-4645-B938-9D92B9D64AB1}">
    <text xml:space="preserve">A 22/08/2025 la tenía @ANDRES FELIPE PERDOMO HERRERA </text>
    <mentions>
      <mention mentionpersonId="{FF269C3A-6633-488E-808B-549A37F0D23C}" mentionId="{A0F801B1-6300-4CA5-9BEC-C519C052527A}" startIndex="22" length="30"/>
    </mentions>
  </threadedComment>
  <threadedComment ref="H30" dT="2025-08-22T15:38:14.63" personId="{9C255CC8-CAC1-44C0-BB6D-FD33FFC57372}" id="{85ED28AC-00ED-4BB4-8999-055BFA312279}">
    <text xml:space="preserve">A 22/08/2025 la tenía @ANDRES FELIPE PERDOMO HERRERA </text>
    <mentions>
      <mention mentionpersonId="{FF269C3A-6633-488E-808B-549A37F0D23C}" mentionId="{381B2259-CE8E-409E-BF5F-42412B0F077F}" startIndex="22" length="30"/>
    </mentions>
  </threadedComment>
  <threadedComment ref="H31" dT="2025-08-22T15:38:14.63" personId="{9C255CC8-CAC1-44C0-BB6D-FD33FFC57372}" id="{2585272E-038E-47FC-9099-DA23BBBD21F1}">
    <text xml:space="preserve">A 22/08/2025 la tenía @ANDRES FELIPE PERDOMO HERRERA </text>
    <mentions>
      <mention mentionpersonId="{FF269C3A-6633-488E-808B-549A37F0D23C}" mentionId="{B62A7D94-B0ED-4217-ACBE-82D072CCFBEF}" startIndex="22" length="30"/>
    </mentions>
  </threadedComment>
  <threadedComment ref="H32" dT="2025-08-22T15:36:45.77" personId="{9C255CC8-CAC1-44C0-BB6D-FD33FFC57372}" id="{407C89A8-2B68-4AA8-BE18-36C9D75F4ED5}">
    <text xml:space="preserve">A 22/08/2025 la tenía @ANDRES FELIPE PERDOMO HERRERA </text>
    <mentions>
      <mention mentionpersonId="{FF269C3A-6633-488E-808B-549A37F0D23C}" mentionId="{3DA1FBC1-6060-443F-993F-11A453FFA9D9}" startIndex="22" length="30"/>
    </mentions>
  </threadedComment>
  <threadedComment ref="H53" dT="2025-08-22T15:38:14.63" personId="{9C255CC8-CAC1-44C0-BB6D-FD33FFC57372}" id="{723BBC59-F62A-422C-869C-1FED97A44A02}">
    <text xml:space="preserve">A 22/08/2025 la tenía @ANDRES FELIPE PERDOMO HERRERA </text>
    <mentions>
      <mention mentionpersonId="{FF269C3A-6633-488E-808B-549A37F0D23C}" mentionId="{71B8A6C5-065F-4E0A-A988-F68786A715DD}" startIndex="22" length="30"/>
    </mentions>
  </threadedComment>
  <threadedComment ref="H54" dT="2025-08-22T15:38:14.63" personId="{9C255CC8-CAC1-44C0-BB6D-FD33FFC57372}" id="{81415F52-83A3-4CE5-9E22-E2D6DA124CC7}">
    <text xml:space="preserve">A 22/08/2025 la tenía @ANDRES FELIPE PERDOMO HERRERA </text>
    <mentions>
      <mention mentionpersonId="{FF269C3A-6633-488E-808B-549A37F0D23C}" mentionId="{2FB6C57E-DC80-41EB-8C82-94090E90850E}" startIndex="22" length="30"/>
    </mentions>
  </threadedComment>
  <threadedComment ref="H55" dT="2025-08-22T15:38:14.63" personId="{9C255CC8-CAC1-44C0-BB6D-FD33FFC57372}" id="{8AAC5EA7-E9E3-4575-B256-A66A9BEC142E}">
    <text xml:space="preserve">A 22/08/2025 la tenía @ANDRES FELIPE PERDOMO HERRERA </text>
    <mentions>
      <mention mentionpersonId="{FF269C3A-6633-488E-808B-549A37F0D23C}" mentionId="{6D7212AE-B05F-4346-9140-39B62E6EB151}" startIndex="22" length="30"/>
    </mentions>
  </threadedComment>
  <threadedComment ref="C72" dT="2024-10-07T20:58:03.06" personId="{9C255CC8-CAC1-44C0-BB6D-FD33FFC57372}" id="{8BDBB1AE-F6A1-495E-B388-7DCB9C44E59E}">
    <text>Usar en caso de que la empresa no atienda usuarios exentos</text>
  </threadedComment>
</ThreadedComments>
</file>

<file path=xl/threadedComments/threadedComment7.xml><?xml version="1.0" encoding="utf-8"?>
<ThreadedComments xmlns="http://schemas.microsoft.com/office/spreadsheetml/2018/threadedcomments" xmlns:x="http://schemas.openxmlformats.org/spreadsheetml/2006/main">
  <threadedComment ref="H10" dT="2025-08-22T15:38:14.63" personId="{9C255CC8-CAC1-44C0-BB6D-FD33FFC57372}" id="{94A886B2-D997-4838-889A-FA8ECD5D5E5D}">
    <text xml:space="preserve">A 22/08/2025 la tenía @ANDRES FELIPE PERDOMO HERRERA </text>
    <mentions>
      <mention mentionpersonId="{FF269C3A-6633-488E-808B-549A37F0D23C}" mentionId="{71E7D3D6-FBA1-4E2A-8F55-9A63068F69E6}" startIndex="22" length="30"/>
    </mentions>
  </threadedComment>
  <threadedComment ref="H11" dT="2025-08-22T15:38:14.63" personId="{9C255CC8-CAC1-44C0-BB6D-FD33FFC57372}" id="{7E5D4CA5-2CE7-4A88-A86C-BB2E6F570F91}">
    <text xml:space="preserve">A 22/08/2025 la tenía @ANDRES FELIPE PERDOMO HERRERA </text>
    <mentions>
      <mention mentionpersonId="{FF269C3A-6633-488E-808B-549A37F0D23C}" mentionId="{30384370-B574-4F51-B69C-87CC6DFA733C}" startIndex="22" length="30"/>
    </mentions>
  </threadedComment>
  <threadedComment ref="H12" dT="2025-08-22T15:38:14.63" personId="{9C255CC8-CAC1-44C0-BB6D-FD33FFC57372}" id="{4D70A771-F75D-47EB-9E53-9088E81E11C4}">
    <text xml:space="preserve">A 22/08/2025 la tenía @ANDRES FELIPE PERDOMO HERRERA </text>
    <mentions>
      <mention mentionpersonId="{FF269C3A-6633-488E-808B-549A37F0D23C}" mentionId="{E937ABD9-163E-44D2-B09E-8595B9611866}" startIndex="22" length="30"/>
    </mentions>
  </threadedComment>
  <threadedComment ref="H17" dT="2025-08-22T15:38:14.63" personId="{9C255CC8-CAC1-44C0-BB6D-FD33FFC57372}" id="{E06EF4F0-4686-44C8-80B6-5584F5E56BF0}">
    <text xml:space="preserve">A 22/08/2025 la tenía @ANDRES FELIPE PERDOMO HERRERA </text>
    <mentions>
      <mention mentionpersonId="{FF269C3A-6633-488E-808B-549A37F0D23C}" mentionId="{2A48E98D-853D-4B9A-B6F1-3E95474EF0EF}" startIndex="22" length="30"/>
    </mentions>
  </threadedComment>
  <threadedComment ref="H18" dT="2025-08-22T15:38:14.63" personId="{9C255CC8-CAC1-44C0-BB6D-FD33FFC57372}" id="{D06DF82E-179C-424C-8655-83CA6153FB53}">
    <text xml:space="preserve">A 22/08/2025 la tenía @ANDRES FELIPE PERDOMO HERRERA </text>
    <mentions>
      <mention mentionpersonId="{FF269C3A-6633-488E-808B-549A37F0D23C}" mentionId="{2EEABE58-D63C-4757-88B2-E702CD48BBB5}" startIndex="22" length="30"/>
    </mentions>
  </threadedComment>
  <threadedComment ref="H25" dT="2025-08-22T15:36:45.77" personId="{9C255CC8-CAC1-44C0-BB6D-FD33FFC57372}" id="{9EDA2E13-FCF3-4B31-BE4D-7D6A49CC5785}">
    <text xml:space="preserve">A 22/08/2025 la tenía @ANDRES FELIPE PERDOMO HERRERA </text>
    <mentions>
      <mention mentionpersonId="{FF269C3A-6633-488E-808B-549A37F0D23C}" mentionId="{052E4866-5079-4373-893C-0373ADC52B3C}" startIndex="22" length="30"/>
    </mentions>
  </threadedComment>
  <threadedComment ref="H29" dT="2025-08-22T15:38:14.63" personId="{9C255CC8-CAC1-44C0-BB6D-FD33FFC57372}" id="{D70775E6-7BFC-485C-8238-D8BE62A3064C}">
    <text xml:space="preserve">A 22/08/2025 la tenía @ANDRES FELIPE PERDOMO HERRERA </text>
    <mentions>
      <mention mentionpersonId="{FF269C3A-6633-488E-808B-549A37F0D23C}" mentionId="{4F53D0E2-814C-4CDF-ACF9-9C6ED0705723}" startIndex="22" length="30"/>
    </mentions>
  </threadedComment>
  <threadedComment ref="H30" dT="2025-08-22T15:38:14.63" personId="{9C255CC8-CAC1-44C0-BB6D-FD33FFC57372}" id="{F970F8CC-16D3-4B18-A444-DA099190ECF4}">
    <text xml:space="preserve">A 22/08/2025 la tenía @ANDRES FELIPE PERDOMO HERRERA </text>
    <mentions>
      <mention mentionpersonId="{FF269C3A-6633-488E-808B-549A37F0D23C}" mentionId="{ACE54DAC-CB21-4388-A3AC-23FDD9BA0271}" startIndex="22" length="30"/>
    </mentions>
  </threadedComment>
  <threadedComment ref="H31" dT="2025-08-22T15:38:14.63" personId="{9C255CC8-CAC1-44C0-BB6D-FD33FFC57372}" id="{FDB1B1A1-129E-4830-B1AE-9C8FDE4D1828}">
    <text xml:space="preserve">A 22/08/2025 la tenía @ANDRES FELIPE PERDOMO HERRERA </text>
    <mentions>
      <mention mentionpersonId="{FF269C3A-6633-488E-808B-549A37F0D23C}" mentionId="{938DE6C9-FE6D-44FA-B6DA-5CC6B8DCDCE0}" startIndex="22" length="30"/>
    </mentions>
  </threadedComment>
  <threadedComment ref="H32" dT="2025-08-22T15:36:45.77" personId="{9C255CC8-CAC1-44C0-BB6D-FD33FFC57372}" id="{93454A24-FDD8-43D7-9487-644953565EC0}">
    <text xml:space="preserve">A 22/08/2025 la tenía @ANDRES FELIPE PERDOMO HERRERA </text>
    <mentions>
      <mention mentionpersonId="{FF269C3A-6633-488E-808B-549A37F0D23C}" mentionId="{0E055EAF-5383-4F05-AB45-A50F3BE442EE}" startIndex="22" length="30"/>
    </mentions>
  </threadedComment>
  <threadedComment ref="H53" dT="2025-08-22T15:38:14.63" personId="{9C255CC8-CAC1-44C0-BB6D-FD33FFC57372}" id="{56E67F09-61B8-44AE-82F3-FFC9DE548CE2}">
    <text xml:space="preserve">A 22/08/2025 la tenía @ANDRES FELIPE PERDOMO HERRERA </text>
    <mentions>
      <mention mentionpersonId="{FF269C3A-6633-488E-808B-549A37F0D23C}" mentionId="{AFC04BE3-89BA-429A-82ED-6FDA360EB6AF}" startIndex="22" length="30"/>
    </mentions>
  </threadedComment>
  <threadedComment ref="H54" dT="2025-08-22T15:38:14.63" personId="{9C255CC8-CAC1-44C0-BB6D-FD33FFC57372}" id="{AB3F2610-08F8-4EB8-9B3F-9792B52F9936}">
    <text xml:space="preserve">A 22/08/2025 la tenía @ANDRES FELIPE PERDOMO HERRERA </text>
    <mentions>
      <mention mentionpersonId="{FF269C3A-6633-488E-808B-549A37F0D23C}" mentionId="{DB4C173E-83EE-4C47-B265-DB62D2C8090F}" startIndex="22" length="30"/>
    </mentions>
  </threadedComment>
  <threadedComment ref="H55" dT="2025-08-22T15:38:14.63" personId="{9C255CC8-CAC1-44C0-BB6D-FD33FFC57372}" id="{00D84BA0-69D3-49E9-BD98-6F3AE28379ED}">
    <text xml:space="preserve">A 22/08/2025 la tenía @ANDRES FELIPE PERDOMO HERRERA </text>
    <mentions>
      <mention mentionpersonId="{FF269C3A-6633-488E-808B-549A37F0D23C}" mentionId="{26A06DA2-0514-44DA-AF71-71EE8A671671}" startIndex="22" length="30"/>
    </mentions>
  </threadedComment>
  <threadedComment ref="B56" dT="2024-09-24T20:05:46.54" personId="{9C255CC8-CAC1-44C0-BB6D-FD33FFC57372}" id="{6235D128-3B62-4768-A578-502E0F3C8596}">
    <text>@MIGUELITA CALDERON RODRIGUEZ Estar pendiente de estas dos empresas</text>
    <mentions>
      <mention mentionpersonId="{51BD310B-44A5-4691-BE72-05DD30B63ECE}" mentionId="{F0786B09-A708-4370-9B7E-F8256F9E3523}" startIndex="0" length="29"/>
    </mentions>
  </threadedComment>
  <threadedComment ref="C72" dT="2024-10-07T20:58:03.06" personId="{9C255CC8-CAC1-44C0-BB6D-FD33FFC57372}" id="{4912F8D4-BCA1-4A78-B22B-8E61F975A466}">
    <text>Usar en caso de que la empresa no atienda usuarios exentos</text>
  </threadedComment>
</ThreadedComments>
</file>

<file path=xl/threadedComments/threadedComment8.xml><?xml version="1.0" encoding="utf-8"?>
<ThreadedComments xmlns="http://schemas.microsoft.com/office/spreadsheetml/2018/threadedcomments" xmlns:x="http://schemas.openxmlformats.org/spreadsheetml/2006/main">
  <threadedComment ref="J3" dT="2024-09-12T15:31:55.24" personId="{9C255CC8-CAC1-44C0-BB6D-FD33FFC57372}" id="{BA67538F-2086-4F68-803F-E2635DFF5C1E}">
    <text>@MIGUELITA CALDERON RODRIGUEZ hay que actualizar la matriz según la respuesta de la empresa que ya fue emitida</text>
    <mentions>
      <mention mentionpersonId="{51BD310B-44A5-4691-BE72-05DD30B63ECE}" mentionId="{648351E9-3CC1-4649-9BF1-D02EBA5A8CAD}" startIndex="0" length="29"/>
    </mentions>
  </threadedComment>
  <threadedComment ref="J3" dT="2024-09-12T20:56:41.18" personId="{A1CC0668-2734-497E-A0FB-20649C36C53E}" id="{93DAF4C2-257B-4111-A932-520B94387D25}" parentId="{BA67538F-2086-4F68-803F-E2635DFF5C1E}">
    <text>ya tengo actualizado número de usuarios y radicados, que otra información debo colocar?</text>
  </threadedComment>
  <threadedComment ref="J3" dT="2024-09-13T15:54:07.48" personId="{A1CC0668-2734-497E-A0FB-20649C36C53E}" id="{EC332190-2F23-4361-AE47-18930B8B5DE9}" parentId="{BA67538F-2086-4F68-803F-E2635DFF5C1E}">
    <text>ya la actulizó</text>
  </threadedComment>
  <threadedComment ref="H4" dT="2024-09-26T14:26:42.81" personId="{9C255CC8-CAC1-44C0-BB6D-FD33FFC57372}" id="{8D2EB7F9-A8DC-49AD-9C5C-EE39CF023150}">
    <text>@JAVIER FABIAN PINZON GOMEZ  ¿Por qué no se ha actualizado la matriz?</text>
    <mentions>
      <mention mentionpersonId="{106880CE-C736-4988-82D8-FB3B35D2D85D}" mentionId="{676B7307-E4E7-4C15-A4D5-2D7A01A16E64}" startIndex="0" length="27"/>
    </mentions>
  </threadedComment>
  <threadedComment ref="H4" dT="2024-09-26T19:07:46.47" personId="{9A4812E0-1F5C-487F-81CE-6C5690728B31}" id="{D36045DC-F0C9-46AE-BEDF-D1696A786003}" parentId="{8D2EB7F9-A8DC-49AD-9C5C-EE39CF023150}">
    <text>Se actualizo radicado allegado por ARGO el día 26-09-2024..</text>
  </threadedComment>
  <threadedComment ref="J8" dT="2024-09-26T19:04:41.00" personId="{9A4812E0-1F5C-487F-81CE-6C5690728B31}" id="{4275AA6C-74A7-4853-8A56-7A27ECE403CF}">
    <text>Solicitaron plazo hasta el 27 de septiembre de 2024. La empresa ya dio respuesta a la solicitud, pendiente documento a SSPD.</text>
  </threadedComment>
  <threadedComment ref="J8" dT="2024-09-30T15:05:56.79" personId="{9A4812E0-1F5C-487F-81CE-6C5690728B31}" id="{A68E58F5-70FD-4713-AAEF-DC4478BA1CA3}" parentId="{4275AA6C-74A7-4853-8A56-7A27ECE403CF}">
    <text>@JOHAN ESTEBAN MENDIETA CASTANEDA , la empresa ya dio respuesta el día 26 de septiembre, en espera a que el documento sea asignado para relacionarlo .</text>
    <mentions>
      <mention mentionpersonId="{A868DC60-0BA4-4296-AA4E-EC01AA897A77}" mentionId="{61A09231-813A-4376-B82D-233997AC671A}" startIndex="0" length="33"/>
    </mentions>
  </threadedComment>
  <threadedComment ref="P11" dT="2024-07-18T23:07:55.01" personId="{9C255CC8-CAC1-44C0-BB6D-FD33FFC57372}" id="{D5BD850F-62AD-4FFF-A0F7-B52570F3B3BE}">
    <text>Consultar el radicado de la conciliación y con la persona encargada de la empresa.</text>
  </threadedComment>
  <threadedComment ref="P11" dT="2024-07-19T19:15:19.33" personId="{87959063-AB68-43F5-9EA0-3243417FB670}" id="{A6097C69-1C0C-4CC3-839E-562FC04DD68C}" parentId="{D5BD850F-62AD-4FFF-A0F7-B52570F3B3BE}">
    <text xml:space="preserve">La empresa no remitió formato en la conciliación del 4T 2023 </text>
  </threadedComment>
  <threadedComment ref="B14" dT="2024-09-24T20:05:46.54" personId="{9C255CC8-CAC1-44C0-BB6D-FD33FFC57372}" id="{BDC35976-E2D2-4917-8758-2C07419FE9BD}">
    <text>@MIGUELITA CALDERON RODRIGUEZ Estar pendiente de estas dos empresas</text>
    <mentions>
      <mention mentionpersonId="{51BD310B-44A5-4691-BE72-05DD30B63ECE}" mentionId="{5A474A4D-B044-472C-9620-836F4BE39AB7}" startIndex="0" length="29"/>
    </mentions>
  </threadedComment>
</ThreadedComments>
</file>

<file path=xl/threadedComments/threadedComment9.xml><?xml version="1.0" encoding="utf-8"?>
<ThreadedComments xmlns="http://schemas.microsoft.com/office/spreadsheetml/2018/threadedcomments" xmlns:x="http://schemas.openxmlformats.org/spreadsheetml/2006/main">
  <threadedComment ref="B2" dT="2024-07-19T21:46:13.81" personId="{9C255CC8-CAC1-44C0-BB6D-FD33FFC57372}" id="{08627E1F-8E71-458C-896F-0495DA79AD7B}">
    <text>11000+10304</text>
  </threadedComment>
  <threadedComment ref="B5" dT="2024-10-16T23:56:08.11" personId="{9A4812E0-1F5C-487F-81CE-6C5690728B31}" id="{DFFCBFFC-1F07-49FB-A540-505A673ECBF6}">
    <text>Inicialmente reportaron 9065 usuarios exentos.</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 Id="rId4" Type="http://schemas.microsoft.com/office/2019/04/relationships/documenttask" Target="../documenttasks/documenttask1.xml"/></Relationships>
</file>

<file path=xl/worksheets/_rels/sheet3.xml.rels><?xml version="1.0" encoding="UTF-8" standalone="yes"?>
<Relationships xmlns="http://schemas.openxmlformats.org/package/2006/relationships"><Relationship Id="rId8" Type="http://schemas.openxmlformats.org/officeDocument/2006/relationships/drawing" Target="../drawings/drawing2.xml"/><Relationship Id="rId3" Type="http://schemas.openxmlformats.org/officeDocument/2006/relationships/hyperlink" Target="javascript:void(0)" TargetMode="External"/><Relationship Id="rId7" Type="http://schemas.openxmlformats.org/officeDocument/2006/relationships/printerSettings" Target="../printerSettings/printerSettings2.bin"/><Relationship Id="rId12" Type="http://schemas.microsoft.com/office/2019/04/relationships/documenttask" Target="../documenttasks/documenttask2.xml"/><Relationship Id="rId2" Type="http://schemas.openxmlformats.org/officeDocument/2006/relationships/hyperlink" Target="javascript:void(0)" TargetMode="External"/><Relationship Id="rId1" Type="http://schemas.openxmlformats.org/officeDocument/2006/relationships/hyperlink" Target="javascript:void(0)" TargetMode="External"/><Relationship Id="rId6" Type="http://schemas.openxmlformats.org/officeDocument/2006/relationships/hyperlink" Target="javascript:void(0)" TargetMode="External"/><Relationship Id="rId11" Type="http://schemas.microsoft.com/office/2017/10/relationships/threadedComment" Target="../threadedComments/threadedComment2.xml"/><Relationship Id="rId5" Type="http://schemas.openxmlformats.org/officeDocument/2006/relationships/hyperlink" Target="javascript:void(0)" TargetMode="External"/><Relationship Id="rId10" Type="http://schemas.openxmlformats.org/officeDocument/2006/relationships/comments" Target="../comments2.xml"/><Relationship Id="rId4" Type="http://schemas.openxmlformats.org/officeDocument/2006/relationships/hyperlink" Target="javascript:void(0)" TargetMode="External"/><Relationship Id="rId9"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hyperlink" Target="https://argo.minenergia.gov.co/orfeo/radicacion/NEW.php?nurad=202432030326152&amp;Buscar=BuscarDocModUS&amp;Submit3=ModificarDocumentos&amp;Buscar1=BuscarOrfeo78956jkgf" TargetMode="External"/><Relationship Id="rId5" Type="http://schemas.microsoft.com/office/2019/04/relationships/documenttask" Target="../documenttasks/documenttask3.xml"/><Relationship Id="rId4" Type="http://schemas.microsoft.com/office/2017/10/relationships/threadedComment" Target="../threadedComments/threadedComment3.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3.bin"/><Relationship Id="rId6" Type="http://schemas.microsoft.com/office/2019/04/relationships/documenttask" Target="../documenttasks/documenttask4.xml"/><Relationship Id="rId5" Type="http://schemas.microsoft.com/office/2017/10/relationships/threadedComment" Target="../threadedComments/threadedComment4.xml"/><Relationship Id="rId4" Type="http://schemas.openxmlformats.org/officeDocument/2006/relationships/comments" Target="../comments4.xml"/></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drawing" Target="../drawings/drawing4.xml"/><Relationship Id="rId5" Type="http://schemas.microsoft.com/office/2019/04/relationships/documenttask" Target="../documenttasks/documenttask5.xml"/><Relationship Id="rId4" Type="http://schemas.microsoft.com/office/2017/10/relationships/threadedComment" Target="../threadedComments/threadedComment5.xml"/></Relationships>
</file>

<file path=xl/worksheets/_rels/sheet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drawing" Target="../drawings/drawing5.xml"/><Relationship Id="rId5" Type="http://schemas.microsoft.com/office/2019/04/relationships/documenttask" Target="../documenttasks/documenttask6.xml"/><Relationship Id="rId4" Type="http://schemas.microsoft.com/office/2017/10/relationships/threadedComment" Target="../threadedComments/threadedComment6.xml"/></Relationships>
</file>

<file path=xl/worksheets/_rels/sheet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drawing" Target="../drawings/drawing6.xml"/><Relationship Id="rId5" Type="http://schemas.microsoft.com/office/2019/04/relationships/documenttask" Target="../documenttasks/documenttask7.xml"/><Relationship Id="rId4" Type="http://schemas.microsoft.com/office/2017/10/relationships/threadedComment" Target="../threadedComments/threadedComment7.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hyperlink" Target="javascript:void(0)" TargetMode="External"/><Relationship Id="rId1" Type="http://schemas.openxmlformats.org/officeDocument/2006/relationships/hyperlink" Target="javascript:void(0)" TargetMode="External"/><Relationship Id="rId6" Type="http://schemas.microsoft.com/office/2019/04/relationships/documenttask" Target="../documenttasks/documenttask8.xml"/><Relationship Id="rId5" Type="http://schemas.microsoft.com/office/2017/10/relationships/threadedComment" Target="../threadedComments/threadedComment8.xml"/><Relationship Id="rId4" Type="http://schemas.openxmlformats.org/officeDocument/2006/relationships/comments" Target="../comments8.xml"/></Relationships>
</file>

<file path=xl/worksheets/_rels/sheet11.xml.rels><?xml version="1.0" encoding="UTF-8" standalone="yes"?>
<Relationships xmlns="http://schemas.openxmlformats.org/package/2006/relationships"><Relationship Id="rId3" Type="http://schemas.microsoft.com/office/2017/10/relationships/threadedComment" Target="../threadedComments/threadedComment9.xml"/><Relationship Id="rId2" Type="http://schemas.openxmlformats.org/officeDocument/2006/relationships/comments" Target="../comments9.xml"/><Relationship Id="rId1" Type="http://schemas.openxmlformats.org/officeDocument/2006/relationships/vmlDrawing" Target="../drawings/vmlDrawing9.v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8BFDCE-A609-4D89-BB66-7E81CB712005}">
  <sheetPr>
    <tabColor rgb="FF92D050"/>
  </sheetPr>
  <dimension ref="A1:P59"/>
  <sheetViews>
    <sheetView showGridLines="0" topLeftCell="A11" zoomScale="50" zoomScaleNormal="50" workbookViewId="0">
      <selection activeCell="O7" sqref="O7"/>
    </sheetView>
  </sheetViews>
  <sheetFormatPr defaultColWidth="0" defaultRowHeight="13.9" zeroHeight="1"/>
  <cols>
    <col min="1" max="2" width="11.5703125" style="128" customWidth="1"/>
    <col min="3" max="3" width="59.7109375" style="128" customWidth="1"/>
    <col min="4" max="4" width="22" style="128" bestFit="1" customWidth="1"/>
    <col min="5" max="5" width="15.42578125" style="128" customWidth="1"/>
    <col min="6" max="8" width="11.5703125" style="128" customWidth="1"/>
    <col min="9" max="9" width="19.7109375" style="128" customWidth="1"/>
    <col min="10" max="16" width="11.5703125" style="128" customWidth="1"/>
    <col min="17" max="16384" width="11.5703125" style="128" hidden="1"/>
  </cols>
  <sheetData>
    <row r="1" spans="2:15"/>
    <row r="2" spans="2:15"/>
    <row r="3" spans="2:15" ht="21.6" customHeight="1">
      <c r="B3" s="446" t="s">
        <v>0</v>
      </c>
      <c r="C3" s="446"/>
      <c r="D3" s="446"/>
      <c r="E3" s="446"/>
      <c r="F3" s="446"/>
      <c r="G3" s="446"/>
      <c r="H3" s="446"/>
      <c r="I3" s="447">
        <f>SUM('FSSRI EXENTOS 4T 2023'!K3:K65)</f>
        <v>68050</v>
      </c>
    </row>
    <row r="4" spans="2:15" ht="27" customHeight="1">
      <c r="B4" s="446"/>
      <c r="C4" s="446"/>
      <c r="D4" s="446"/>
      <c r="E4" s="446"/>
      <c r="F4" s="446"/>
      <c r="G4" s="446"/>
      <c r="H4" s="446"/>
      <c r="I4" s="447"/>
    </row>
    <row r="5" spans="2:15" ht="21.6" customHeight="1"/>
    <row r="6" spans="2:15" ht="34.9" customHeight="1">
      <c r="B6" s="453" t="s">
        <v>1</v>
      </c>
      <c r="C6" s="454"/>
      <c r="D6" s="454"/>
      <c r="E6" s="454"/>
      <c r="G6" s="452" t="s">
        <v>2</v>
      </c>
      <c r="H6" s="452"/>
      <c r="I6" s="452"/>
      <c r="J6" s="452"/>
      <c r="K6" s="452"/>
      <c r="L6" s="452"/>
      <c r="M6" s="452"/>
      <c r="N6" s="452"/>
      <c r="O6" s="128">
        <v>15</v>
      </c>
    </row>
    <row r="7" spans="2:15" ht="7.9" customHeight="1"/>
    <row r="8" spans="2:15" ht="21" customHeight="1">
      <c r="B8" s="29" t="str">
        <f>'FSSRI EXENTOS 4T 2023'!D73</f>
        <v>RFC</v>
      </c>
      <c r="C8" s="129" t="s">
        <v>3</v>
      </c>
      <c r="D8" s="127">
        <v>63</v>
      </c>
      <c r="E8" s="130">
        <f>D8/63</f>
        <v>1</v>
      </c>
    </row>
    <row r="9" spans="2:15" ht="37.9" customHeight="1">
      <c r="B9" s="29" t="str">
        <f>'FSSRI EXENTOS 4T 2023'!D74</f>
        <v>SCFC</v>
      </c>
      <c r="C9" s="129" t="str">
        <f>'FSSRI EXENTOS 4T 2023'!C74</f>
        <v>Solicitud de correcciones  y/o actualización al formato 6</v>
      </c>
      <c r="D9" s="127">
        <f>'FSSRI EXENTOS 4T 2023'!E73+'FSSRI EXENTOS 4T 2023'!E74+'FSSRI EXENTOS 4T 2023'!E75+'FSSRI EXENTOS 4T 2023'!E76+'FSSRI EXENTOS 4T 2023'!E77</f>
        <v>55</v>
      </c>
      <c r="E9" s="130">
        <f t="shared" ref="E9:E12" si="0">D9/63</f>
        <v>0.87301587301587302</v>
      </c>
    </row>
    <row r="10" spans="2:15" ht="44.45" customHeight="1">
      <c r="B10" s="29" t="str">
        <f>'FSSRI EXENTOS 4T 2023'!D75</f>
        <v>SI</v>
      </c>
      <c r="C10" s="129" t="s">
        <v>4</v>
      </c>
      <c r="D10" s="127">
        <f>'FSSRI EXENTOS 4T 2023'!E75+D11+D12</f>
        <v>91</v>
      </c>
      <c r="E10" s="130">
        <f t="shared" si="0"/>
        <v>1.4444444444444444</v>
      </c>
    </row>
    <row r="11" spans="2:15" ht="26.45" customHeight="1">
      <c r="B11" s="29" t="str">
        <f>'FSSRI EXENTOS 4T 2023'!D76</f>
        <v>RIE</v>
      </c>
      <c r="C11" s="129" t="s">
        <v>5</v>
      </c>
      <c r="D11" s="127">
        <f>'FSSRI EXENTOS 4T 2023'!E76+D12</f>
        <v>51</v>
      </c>
      <c r="E11" s="130">
        <f t="shared" si="0"/>
        <v>0.80952380952380953</v>
      </c>
    </row>
    <row r="12" spans="2:15" ht="49.9" customHeight="1">
      <c r="B12" s="29" t="str">
        <f>'FSSRI EXENTOS 4T 2023'!D77</f>
        <v>OF</v>
      </c>
      <c r="C12" s="129" t="s">
        <v>6</v>
      </c>
      <c r="D12" s="127">
        <f>'FSSRI EXENTOS 4T 2023'!E77</f>
        <v>36</v>
      </c>
      <c r="E12" s="130">
        <f t="shared" si="0"/>
        <v>0.5714285714285714</v>
      </c>
    </row>
    <row r="13" spans="2:15"/>
    <row r="14" spans="2:15" ht="46.9" customHeight="1">
      <c r="B14" s="126" t="str">
        <f>'FSSRI EXENTOS 4T 2023'!D72</f>
        <v>N/A</v>
      </c>
      <c r="C14" s="129" t="s">
        <v>7</v>
      </c>
      <c r="D14" s="127">
        <f>'FSSRI EXENTOS 4T 2023'!E72</f>
        <v>7</v>
      </c>
      <c r="E14" s="128">
        <v>6</v>
      </c>
      <c r="F14" s="153" t="s">
        <v>8</v>
      </c>
    </row>
    <row r="15" spans="2:15" ht="58.15" customHeight="1">
      <c r="B15" s="112" t="str">
        <f>'FSSRI EXENTOS 4T 2023'!D78</f>
        <v>SSPD</v>
      </c>
      <c r="C15" s="129" t="s">
        <v>9</v>
      </c>
      <c r="D15" s="127">
        <f>'FSSRI EXENTOS 4T 2023'!E78</f>
        <v>1</v>
      </c>
      <c r="G15" s="451" t="s">
        <v>10</v>
      </c>
      <c r="H15" s="451"/>
      <c r="I15" s="451"/>
      <c r="J15" s="451"/>
      <c r="K15" s="451"/>
      <c r="L15" s="451"/>
      <c r="M15" s="451"/>
      <c r="N15" s="451"/>
      <c r="O15" s="128">
        <v>10</v>
      </c>
    </row>
    <row r="16" spans="2:15" ht="37.15" customHeight="1"/>
    <row r="17" spans="2:5" ht="37.9" customHeight="1">
      <c r="B17" s="448" t="s">
        <v>11</v>
      </c>
      <c r="C17" s="449"/>
      <c r="D17" s="450"/>
    </row>
    <row r="18" spans="2:5" ht="30.6" customHeight="1">
      <c r="B18" s="72" t="s">
        <v>12</v>
      </c>
      <c r="C18" s="72" t="s">
        <v>13</v>
      </c>
      <c r="D18" s="78" t="s">
        <v>14</v>
      </c>
    </row>
    <row r="19" spans="2:5">
      <c r="B19" s="131">
        <v>1220</v>
      </c>
      <c r="C19" s="8" t="s">
        <v>15</v>
      </c>
      <c r="D19" s="132">
        <v>1997</v>
      </c>
    </row>
    <row r="20" spans="2:5">
      <c r="B20" s="131">
        <v>1266</v>
      </c>
      <c r="C20" s="8" t="s">
        <v>16</v>
      </c>
      <c r="D20" s="132">
        <v>1423</v>
      </c>
    </row>
    <row r="21" spans="2:5" ht="30" customHeight="1">
      <c r="B21" s="131">
        <v>1246</v>
      </c>
      <c r="C21" s="8" t="s">
        <v>17</v>
      </c>
      <c r="D21" s="132">
        <v>46</v>
      </c>
    </row>
    <row r="22" spans="2:5">
      <c r="B22" s="131">
        <v>1221</v>
      </c>
      <c r="C22" s="8" t="s">
        <v>18</v>
      </c>
      <c r="D22" s="132">
        <v>18</v>
      </c>
    </row>
    <row r="23" spans="2:5">
      <c r="B23" s="131">
        <v>1281</v>
      </c>
      <c r="C23" s="52" t="s">
        <v>19</v>
      </c>
      <c r="D23" s="132">
        <v>11</v>
      </c>
    </row>
    <row r="24" spans="2:5"/>
    <row r="25" spans="2:5">
      <c r="B25" s="444" t="s">
        <v>20</v>
      </c>
      <c r="C25" s="444"/>
      <c r="D25" s="444"/>
      <c r="E25" s="444"/>
    </row>
    <row r="26" spans="2:5">
      <c r="B26" s="444"/>
      <c r="C26" s="444"/>
      <c r="D26" s="444"/>
      <c r="E26" s="444"/>
    </row>
    <row r="27" spans="2:5">
      <c r="B27" s="142" t="s">
        <v>21</v>
      </c>
      <c r="C27" s="142" t="s">
        <v>22</v>
      </c>
      <c r="D27" s="143" t="s">
        <v>23</v>
      </c>
      <c r="E27" s="143" t="s">
        <v>24</v>
      </c>
    </row>
    <row r="28" spans="2:5" ht="39.6">
      <c r="B28" s="9" t="s">
        <v>25</v>
      </c>
      <c r="C28" s="138" t="e">
        <f>'FSSRI EXENTOS 4T 2023'!#REF!</f>
        <v>#REF!</v>
      </c>
      <c r="D28" s="139">
        <f>'FSSRI EXENTOS 4T 2023'!L73</f>
        <v>1056</v>
      </c>
      <c r="E28" s="139">
        <f>'FSSRI EXENTOS 4T 2023'!M73</f>
        <v>11</v>
      </c>
    </row>
    <row r="29" spans="2:5">
      <c r="B29" s="109" t="s">
        <v>26</v>
      </c>
      <c r="C29" s="138" t="e">
        <f>'FSSRI EXENTOS 4T 2023'!#REF!</f>
        <v>#REF!</v>
      </c>
      <c r="D29" s="139">
        <f>'FSSRI EXENTOS 4T 2023'!L74</f>
        <v>15288</v>
      </c>
      <c r="E29" s="139">
        <f>'FSSRI EXENTOS 4T 2023'!M74</f>
        <v>8</v>
      </c>
    </row>
    <row r="30" spans="2:5" ht="26.45">
      <c r="B30" s="23" t="s">
        <v>27</v>
      </c>
      <c r="C30" s="138" t="e">
        <f>'FSSRI EXENTOS 4T 2023'!#REF!</f>
        <v>#REF!</v>
      </c>
      <c r="D30" s="139">
        <f>'FSSRI EXENTOS 4T 2023'!L75</f>
        <v>26782</v>
      </c>
      <c r="E30" s="139">
        <f>'FSSRI EXENTOS 4T 2023'!M75</f>
        <v>15</v>
      </c>
    </row>
    <row r="31" spans="2:5">
      <c r="B31" s="27" t="s">
        <v>28</v>
      </c>
      <c r="C31" s="138" t="e">
        <f>'FSSRI EXENTOS 4T 2023'!#REF!</f>
        <v>#REF!</v>
      </c>
      <c r="D31" s="139">
        <f>'FSSRI EXENTOS 4T 2023'!L76</f>
        <v>12203</v>
      </c>
      <c r="E31" s="139">
        <f>'FSSRI EXENTOS 4T 2023'!M76</f>
        <v>16</v>
      </c>
    </row>
    <row r="32" spans="2:5">
      <c r="B32" s="140"/>
      <c r="C32" s="141"/>
      <c r="D32" s="137">
        <f>SUM(D28:D31)</f>
        <v>55329</v>
      </c>
      <c r="E32" s="137">
        <f>SUM(E28:E31)</f>
        <v>50</v>
      </c>
    </row>
    <row r="33" spans="2:5"/>
    <row r="34" spans="2:5"/>
    <row r="35" spans="2:5"/>
    <row r="36" spans="2:5">
      <c r="B36" s="445" t="s">
        <v>29</v>
      </c>
      <c r="C36" s="445"/>
      <c r="D36" s="445"/>
    </row>
    <row r="37" spans="2:5">
      <c r="B37" s="445"/>
      <c r="C37" s="445"/>
      <c r="D37" s="445"/>
    </row>
    <row r="38" spans="2:5"/>
    <row r="39" spans="2:5"/>
    <row r="40" spans="2:5"/>
    <row r="41" spans="2:5" ht="13.5" customHeight="1">
      <c r="B41" s="442" t="s">
        <v>30</v>
      </c>
      <c r="C41" s="443"/>
      <c r="D41" s="443"/>
      <c r="E41" s="443"/>
    </row>
    <row r="42" spans="2:5" ht="13.5" customHeight="1">
      <c r="B42" s="443"/>
      <c r="C42" s="443"/>
      <c r="D42" s="443"/>
      <c r="E42" s="443"/>
    </row>
    <row r="43" spans="2:5" ht="13.5" customHeight="1">
      <c r="B43" s="443"/>
      <c r="C43" s="443"/>
      <c r="D43" s="443"/>
      <c r="E43" s="443"/>
    </row>
    <row r="44" spans="2:5" ht="13.5" customHeight="1">
      <c r="B44" s="443"/>
      <c r="C44" s="443"/>
      <c r="D44" s="443"/>
      <c r="E44" s="443"/>
    </row>
    <row r="45" spans="2:5" ht="13.5" customHeight="1">
      <c r="B45" s="443"/>
      <c r="C45" s="443"/>
      <c r="D45" s="443"/>
      <c r="E45" s="443"/>
    </row>
    <row r="46" spans="2:5" ht="13.5" customHeight="1">
      <c r="B46" s="443"/>
      <c r="C46" s="443"/>
      <c r="D46" s="443"/>
      <c r="E46" s="443"/>
    </row>
    <row r="47" spans="2:5" ht="13.5" customHeight="1">
      <c r="B47" s="443"/>
      <c r="C47" s="443"/>
      <c r="D47" s="443"/>
      <c r="E47" s="443"/>
    </row>
    <row r="48" spans="2:5" ht="13.5" customHeight="1">
      <c r="B48" s="443"/>
      <c r="C48" s="443"/>
      <c r="D48" s="443"/>
      <c r="E48" s="443"/>
    </row>
    <row r="49" spans="2:5" ht="13.5" customHeight="1">
      <c r="B49" s="443"/>
      <c r="C49" s="443"/>
      <c r="D49" s="443"/>
      <c r="E49" s="443"/>
    </row>
    <row r="50" spans="2:5" ht="13.5" customHeight="1">
      <c r="B50" s="443"/>
      <c r="C50" s="443"/>
      <c r="D50" s="443"/>
      <c r="E50" s="443"/>
    </row>
    <row r="51" spans="2:5" ht="13.5" customHeight="1">
      <c r="B51" s="443"/>
      <c r="C51" s="443"/>
      <c r="D51" s="443"/>
      <c r="E51" s="443"/>
    </row>
    <row r="52" spans="2:5" ht="13.5" customHeight="1">
      <c r="B52" s="443"/>
      <c r="C52" s="443"/>
      <c r="D52" s="443"/>
      <c r="E52" s="443"/>
    </row>
    <row r="53" spans="2:5" ht="13.5" customHeight="1">
      <c r="B53" s="443"/>
      <c r="C53" s="443"/>
      <c r="D53" s="443"/>
      <c r="E53" s="443"/>
    </row>
    <row r="54" spans="2:5"/>
    <row r="55" spans="2:5"/>
    <row r="56" spans="2:5"/>
    <row r="57" spans="2:5"/>
    <row r="58" spans="2:5"/>
    <row r="59" spans="2:5"/>
  </sheetData>
  <mergeCells count="9">
    <mergeCell ref="B41:E53"/>
    <mergeCell ref="B25:E26"/>
    <mergeCell ref="B36:D37"/>
    <mergeCell ref="B3:H4"/>
    <mergeCell ref="I3:I4"/>
    <mergeCell ref="B17:D17"/>
    <mergeCell ref="G15:N15"/>
    <mergeCell ref="G6:N6"/>
    <mergeCell ref="B6:E6"/>
  </mergeCells>
  <conditionalFormatting sqref="B8 B10:B12">
    <cfRule type="containsText" dxfId="1727" priority="7" operator="containsText" text="OF">
      <formula>NOT(ISERROR(SEARCH("OF",B8)))</formula>
    </cfRule>
    <cfRule type="containsText" dxfId="1726" priority="8" operator="containsText" text="RIE">
      <formula>NOT(ISERROR(SEARCH("RIE",B8)))</formula>
    </cfRule>
    <cfRule type="containsText" dxfId="1725" priority="9" operator="containsText" text="SI">
      <formula>NOT(ISERROR(SEARCH("SI",B8)))</formula>
    </cfRule>
    <cfRule type="containsText" dxfId="1724" priority="10" operator="containsText" text="RFC">
      <formula>NOT(ISERROR(SEARCH("RFC",B8)))</formula>
    </cfRule>
  </conditionalFormatting>
  <conditionalFormatting sqref="B9">
    <cfRule type="containsText" dxfId="1723" priority="6" operator="containsText" text="SCFC">
      <formula>NOT(ISERROR(SEARCH("SCFC",B9)))</formula>
    </cfRule>
  </conditionalFormatting>
  <conditionalFormatting sqref="B10:B12">
    <cfRule type="cellIs" dxfId="1722" priority="11" operator="equal">
      <formula>"RF6"</formula>
    </cfRule>
  </conditionalFormatting>
  <conditionalFormatting sqref="E8:E12">
    <cfRule type="dataBar" priority="5">
      <dataBar>
        <cfvo type="min"/>
        <cfvo type="max"/>
        <color rgb="FF63C384"/>
      </dataBar>
      <extLst>
        <ext xmlns:x14="http://schemas.microsoft.com/office/spreadsheetml/2009/9/main" uri="{B025F937-C7B1-47D3-B67F-A62EFF666E3E}">
          <x14:id>{D0A7F893-6581-49A8-AFD5-1EC292CB1373}</x14:id>
        </ext>
      </extLst>
    </cfRule>
  </conditionalFormatting>
  <pageMargins left="0.23622047244094491" right="0.23622047244094491" top="0.74803149606299213" bottom="0.74803149606299213" header="0.31496062992125984" footer="0.31496062992125984"/>
  <pageSetup scale="43" orientation="portrait" r:id="rId1"/>
  <drawing r:id="rId2"/>
  <extLst>
    <ext xmlns:x14="http://schemas.microsoft.com/office/spreadsheetml/2009/9/main" uri="{78C0D931-6437-407d-A8EE-F0AAD7539E65}">
      <x14:conditionalFormattings>
        <x14:conditionalFormatting xmlns:xm="http://schemas.microsoft.com/office/excel/2006/main">
          <x14:cfRule type="dataBar" id="{D0A7F893-6581-49A8-AFD5-1EC292CB1373}">
            <x14:dataBar minLength="0" maxLength="100" border="1" negativeBarBorderColorSameAsPositive="0">
              <x14:cfvo type="autoMin"/>
              <x14:cfvo type="autoMax"/>
              <x14:borderColor rgb="FF63C384"/>
              <x14:negativeFillColor rgb="FFFF0000"/>
              <x14:negativeBorderColor rgb="FFFF0000"/>
              <x14:axisColor rgb="FF000000"/>
            </x14:dataBar>
          </x14:cfRule>
          <xm:sqref>E8:E12</xm:sqref>
        </x14:conditionalFormatting>
      </x14:conditionalFormatting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B1141F-0C06-4924-AF9C-AD91DCD09552}">
  <sheetPr>
    <tabColor rgb="FF92D050"/>
  </sheetPr>
  <dimension ref="A1:DT60"/>
  <sheetViews>
    <sheetView showGridLines="0" workbookViewId="0">
      <pane ySplit="1" topLeftCell="A43" activePane="bottomLeft" state="frozen"/>
      <selection pane="bottomLeft" activeCell="A64" sqref="A64"/>
    </sheetView>
  </sheetViews>
  <sheetFormatPr defaultColWidth="8.7109375" defaultRowHeight="15" customHeight="1"/>
  <cols>
    <col min="2" max="2" width="33.5703125" customWidth="1"/>
    <col min="3" max="3" width="14.42578125" customWidth="1"/>
    <col min="4" max="4" width="27.7109375" customWidth="1"/>
    <col min="5" max="5" width="20" customWidth="1"/>
    <col min="6" max="6" width="20.140625" customWidth="1"/>
    <col min="7" max="7" width="21" customWidth="1"/>
    <col min="8" max="8" width="21" style="174" customWidth="1"/>
    <col min="9" max="9" width="20.7109375" customWidth="1"/>
    <col min="10" max="10" width="21" customWidth="1"/>
    <col min="11" max="11" width="23.42578125" customWidth="1"/>
    <col min="12" max="12" width="19.28515625" customWidth="1"/>
    <col min="13" max="13" width="21" customWidth="1"/>
    <col min="14" max="14" width="19.7109375" customWidth="1"/>
    <col min="15" max="15" width="22.28515625" customWidth="1"/>
    <col min="16" max="16" width="18.42578125" customWidth="1"/>
    <col min="17" max="22" width="24.140625" customWidth="1"/>
    <col min="23" max="23" width="60.28515625" customWidth="1"/>
    <col min="24" max="24" width="47.42578125" customWidth="1"/>
  </cols>
  <sheetData>
    <row r="1" spans="1:24" ht="40.5" customHeight="1">
      <c r="A1" s="85" t="s">
        <v>31</v>
      </c>
      <c r="B1" s="84" t="s">
        <v>13</v>
      </c>
      <c r="C1" s="84" t="s">
        <v>32</v>
      </c>
      <c r="D1" s="156" t="s">
        <v>33</v>
      </c>
      <c r="E1" s="156" t="s">
        <v>34</v>
      </c>
      <c r="F1" s="187" t="s">
        <v>35</v>
      </c>
      <c r="G1" s="157" t="s">
        <v>36</v>
      </c>
      <c r="H1" s="157" t="s">
        <v>35</v>
      </c>
      <c r="I1" s="159" t="s">
        <v>37</v>
      </c>
      <c r="J1" s="159" t="s">
        <v>35</v>
      </c>
      <c r="K1" s="160" t="s">
        <v>38</v>
      </c>
      <c r="L1" s="160" t="s">
        <v>35</v>
      </c>
      <c r="M1" s="161" t="s">
        <v>39</v>
      </c>
      <c r="N1" s="161" t="s">
        <v>35</v>
      </c>
      <c r="O1" s="158" t="s">
        <v>40</v>
      </c>
      <c r="P1" s="165" t="s">
        <v>35</v>
      </c>
      <c r="Q1" s="168" t="s">
        <v>41</v>
      </c>
      <c r="R1" s="169" t="s">
        <v>35</v>
      </c>
      <c r="S1" s="200" t="s">
        <v>42</v>
      </c>
      <c r="T1" s="200" t="s">
        <v>35</v>
      </c>
      <c r="U1" s="186" t="s">
        <v>43</v>
      </c>
      <c r="V1" s="186" t="s">
        <v>44</v>
      </c>
      <c r="W1" s="163" t="s">
        <v>45</v>
      </c>
      <c r="X1" s="163" t="s">
        <v>46</v>
      </c>
    </row>
    <row r="2" spans="1:24" ht="26.45">
      <c r="A2" s="37">
        <v>1411</v>
      </c>
      <c r="B2" s="36" t="s">
        <v>47</v>
      </c>
      <c r="C2" s="36" t="s">
        <v>48</v>
      </c>
      <c r="D2" s="41">
        <v>6198</v>
      </c>
      <c r="E2" s="173">
        <v>22722943531</v>
      </c>
      <c r="F2" s="173">
        <v>4544588707</v>
      </c>
      <c r="G2" s="113">
        <v>787</v>
      </c>
      <c r="H2" s="173">
        <v>2075581040</v>
      </c>
      <c r="I2" s="113">
        <v>361</v>
      </c>
      <c r="J2" s="176">
        <v>518342038</v>
      </c>
      <c r="K2" s="113">
        <v>5038</v>
      </c>
      <c r="L2" s="176">
        <v>1950665629</v>
      </c>
      <c r="M2" s="113">
        <v>0</v>
      </c>
      <c r="N2" s="176">
        <v>0</v>
      </c>
      <c r="O2" s="162">
        <v>47</v>
      </c>
      <c r="P2" s="177">
        <v>800598833</v>
      </c>
      <c r="Q2" s="166"/>
      <c r="R2" s="177"/>
      <c r="S2" s="177"/>
      <c r="T2" s="177"/>
      <c r="U2" s="177">
        <f t="shared" ref="U2:U32" si="0">H2+L2+N2+R2+J2+T2</f>
        <v>4544588707</v>
      </c>
      <c r="V2" s="177" t="str">
        <f t="shared" ref="V2:V33" si="1">IF(U2=F2,"OK","INCONSISTENTE")</f>
        <v>OK</v>
      </c>
      <c r="W2" s="164"/>
      <c r="X2" s="155" t="s">
        <v>49</v>
      </c>
    </row>
    <row r="3" spans="1:24" ht="43.15">
      <c r="A3" s="37">
        <v>1232</v>
      </c>
      <c r="B3" s="36" t="s">
        <v>50</v>
      </c>
      <c r="C3" s="36" t="s">
        <v>51</v>
      </c>
      <c r="D3" s="113">
        <v>4493</v>
      </c>
      <c r="E3" s="173">
        <v>36664807953</v>
      </c>
      <c r="F3" s="173">
        <v>764070656</v>
      </c>
      <c r="G3" s="113">
        <v>171</v>
      </c>
      <c r="H3" s="173">
        <v>571090186</v>
      </c>
      <c r="I3" s="113">
        <v>470</v>
      </c>
      <c r="J3" s="176">
        <v>192980470</v>
      </c>
      <c r="K3" s="113">
        <v>0</v>
      </c>
      <c r="L3" s="176">
        <v>0</v>
      </c>
      <c r="M3" s="113">
        <v>0</v>
      </c>
      <c r="N3" s="176">
        <v>0</v>
      </c>
      <c r="O3" s="151">
        <f>+I3+G3</f>
        <v>641</v>
      </c>
      <c r="P3" s="178">
        <v>764070656</v>
      </c>
      <c r="Q3" s="145">
        <v>0</v>
      </c>
      <c r="R3" s="178">
        <v>0</v>
      </c>
      <c r="S3" s="178"/>
      <c r="T3" s="178"/>
      <c r="U3" s="177">
        <f t="shared" si="0"/>
        <v>764070656</v>
      </c>
      <c r="V3" s="177" t="str">
        <f t="shared" si="1"/>
        <v>OK</v>
      </c>
      <c r="W3" s="167" t="s">
        <v>52</v>
      </c>
      <c r="X3" s="155"/>
    </row>
    <row r="4" spans="1:24" ht="14.45">
      <c r="A4" s="37">
        <v>1220</v>
      </c>
      <c r="B4" s="36" t="s">
        <v>15</v>
      </c>
      <c r="C4" s="36" t="s">
        <v>53</v>
      </c>
      <c r="D4" s="90">
        <v>1997</v>
      </c>
      <c r="E4" s="173"/>
      <c r="F4" s="175"/>
      <c r="G4" s="113"/>
      <c r="H4" s="173"/>
      <c r="I4" s="113"/>
      <c r="J4" s="176"/>
      <c r="K4" s="113"/>
      <c r="L4" s="176"/>
      <c r="M4" s="113"/>
      <c r="N4" s="176"/>
      <c r="O4" s="69"/>
      <c r="P4" s="179"/>
      <c r="Q4" s="69"/>
      <c r="R4" s="179"/>
      <c r="S4" s="179"/>
      <c r="T4" s="179"/>
      <c r="U4" s="177">
        <f t="shared" si="0"/>
        <v>0</v>
      </c>
      <c r="V4" s="177" t="str">
        <f t="shared" si="1"/>
        <v>OK</v>
      </c>
      <c r="W4" s="164"/>
      <c r="X4" s="155"/>
    </row>
    <row r="5" spans="1:24" ht="28.9">
      <c r="A5" s="37">
        <v>1233</v>
      </c>
      <c r="B5" s="36" t="s">
        <v>54</v>
      </c>
      <c r="C5" s="36" t="s">
        <v>55</v>
      </c>
      <c r="D5" s="41">
        <v>1693</v>
      </c>
      <c r="E5" s="173">
        <v>5252012531</v>
      </c>
      <c r="F5" s="173">
        <v>70018824</v>
      </c>
      <c r="G5" s="113">
        <v>166</v>
      </c>
      <c r="H5" s="173">
        <v>59909722</v>
      </c>
      <c r="I5" s="113">
        <v>0</v>
      </c>
      <c r="J5" s="176">
        <v>0</v>
      </c>
      <c r="K5" s="113">
        <v>249</v>
      </c>
      <c r="L5" s="176">
        <v>10109102</v>
      </c>
      <c r="M5" s="113">
        <v>0</v>
      </c>
      <c r="N5" s="176">
        <v>0</v>
      </c>
      <c r="O5" s="162">
        <v>51</v>
      </c>
      <c r="P5" s="177">
        <v>70018823</v>
      </c>
      <c r="Q5" s="162">
        <v>0</v>
      </c>
      <c r="R5" s="177">
        <v>0</v>
      </c>
      <c r="S5" s="177"/>
      <c r="T5" s="177"/>
      <c r="U5" s="177">
        <f t="shared" si="0"/>
        <v>70018824</v>
      </c>
      <c r="V5" s="177" t="str">
        <f t="shared" si="1"/>
        <v>OK</v>
      </c>
      <c r="W5" s="167" t="s">
        <v>56</v>
      </c>
      <c r="X5" s="155"/>
    </row>
    <row r="6" spans="1:24" ht="14.45">
      <c r="A6" s="37">
        <v>1266</v>
      </c>
      <c r="B6" s="36" t="s">
        <v>16</v>
      </c>
      <c r="C6" s="36" t="s">
        <v>57</v>
      </c>
      <c r="D6" s="90">
        <v>1423</v>
      </c>
      <c r="E6" s="173"/>
      <c r="F6" s="175"/>
      <c r="G6" s="113"/>
      <c r="H6" s="173"/>
      <c r="I6" s="113"/>
      <c r="J6" s="176"/>
      <c r="K6" s="113"/>
      <c r="L6" s="176"/>
      <c r="M6" s="113"/>
      <c r="N6" s="176"/>
      <c r="O6" s="69" t="s">
        <v>58</v>
      </c>
      <c r="P6" s="179"/>
      <c r="Q6" s="69"/>
      <c r="R6" s="179"/>
      <c r="S6" s="179"/>
      <c r="T6" s="179"/>
      <c r="U6" s="177">
        <f t="shared" si="0"/>
        <v>0</v>
      </c>
      <c r="V6" s="177" t="str">
        <f t="shared" si="1"/>
        <v>OK</v>
      </c>
      <c r="W6" s="164"/>
      <c r="X6" s="155"/>
    </row>
    <row r="7" spans="1:24" ht="26.45">
      <c r="A7" s="37">
        <v>1218</v>
      </c>
      <c r="B7" s="36" t="s">
        <v>59</v>
      </c>
      <c r="C7" s="36" t="s">
        <v>60</v>
      </c>
      <c r="D7" s="41">
        <v>764</v>
      </c>
      <c r="E7" s="173" t="s">
        <v>61</v>
      </c>
      <c r="F7" s="173">
        <v>377671826</v>
      </c>
      <c r="G7" s="113">
        <v>23</v>
      </c>
      <c r="H7" s="173">
        <v>310732104</v>
      </c>
      <c r="I7" s="113">
        <v>3</v>
      </c>
      <c r="J7" s="176">
        <v>57869628</v>
      </c>
      <c r="K7" s="113">
        <v>24</v>
      </c>
      <c r="L7" s="176">
        <v>8291334</v>
      </c>
      <c r="M7" s="113">
        <v>2</v>
      </c>
      <c r="N7" s="176">
        <v>778760</v>
      </c>
      <c r="O7" s="162">
        <v>52</v>
      </c>
      <c r="P7" s="177">
        <v>377671826</v>
      </c>
      <c r="Q7" s="162">
        <v>0</v>
      </c>
      <c r="R7" s="177">
        <v>0</v>
      </c>
      <c r="S7" s="177"/>
      <c r="T7" s="177"/>
      <c r="U7" s="177">
        <f t="shared" si="0"/>
        <v>377671826</v>
      </c>
      <c r="V7" s="177" t="str">
        <f t="shared" si="1"/>
        <v>OK</v>
      </c>
      <c r="W7" s="164"/>
      <c r="X7" s="155"/>
    </row>
    <row r="8" spans="1:24" ht="28.9">
      <c r="A8" s="37">
        <v>1202</v>
      </c>
      <c r="B8" s="36" t="s">
        <v>62</v>
      </c>
      <c r="C8" s="36" t="s">
        <v>63</v>
      </c>
      <c r="D8" s="41">
        <v>610</v>
      </c>
      <c r="E8" s="173" t="s">
        <v>64</v>
      </c>
      <c r="F8" s="173">
        <v>73218208</v>
      </c>
      <c r="G8" s="113">
        <v>0</v>
      </c>
      <c r="H8" s="173">
        <v>0</v>
      </c>
      <c r="I8" s="113">
        <v>0</v>
      </c>
      <c r="J8" s="176">
        <v>0</v>
      </c>
      <c r="K8" s="113">
        <v>0</v>
      </c>
      <c r="L8" s="176">
        <v>0</v>
      </c>
      <c r="M8" s="113">
        <v>0</v>
      </c>
      <c r="N8" s="176">
        <v>0</v>
      </c>
      <c r="O8" s="162">
        <v>37</v>
      </c>
      <c r="P8" s="176">
        <v>73218208</v>
      </c>
      <c r="Q8" s="162">
        <v>0</v>
      </c>
      <c r="R8" s="177">
        <v>0</v>
      </c>
      <c r="S8" s="162">
        <v>37</v>
      </c>
      <c r="T8" s="177">
        <v>73218208</v>
      </c>
      <c r="U8" s="177">
        <f>H8+L8+N8+R8+J8+T8</f>
        <v>73218208</v>
      </c>
      <c r="V8" s="177" t="str">
        <f t="shared" si="1"/>
        <v>OK</v>
      </c>
      <c r="W8" s="167" t="s">
        <v>65</v>
      </c>
      <c r="X8" s="155"/>
    </row>
    <row r="9" spans="1:24" ht="26.45">
      <c r="A9" s="37">
        <v>1238</v>
      </c>
      <c r="B9" s="36" t="s">
        <v>66</v>
      </c>
      <c r="C9" s="36" t="s">
        <v>67</v>
      </c>
      <c r="D9" s="41">
        <v>233</v>
      </c>
      <c r="E9" s="173">
        <v>319646635</v>
      </c>
      <c r="F9" s="173">
        <v>63929327</v>
      </c>
      <c r="G9" s="113">
        <v>18</v>
      </c>
      <c r="H9" s="173">
        <v>62651044</v>
      </c>
      <c r="I9" s="113">
        <v>4</v>
      </c>
      <c r="J9" s="176">
        <v>1278283</v>
      </c>
      <c r="K9" s="113">
        <v>0</v>
      </c>
      <c r="L9" s="176">
        <v>0</v>
      </c>
      <c r="M9" s="113">
        <v>0</v>
      </c>
      <c r="N9" s="176">
        <v>0</v>
      </c>
      <c r="O9" s="162">
        <v>22</v>
      </c>
      <c r="P9" s="177">
        <v>63929327</v>
      </c>
      <c r="Q9" s="162">
        <v>0</v>
      </c>
      <c r="R9" s="177">
        <v>0</v>
      </c>
      <c r="S9" s="177"/>
      <c r="T9" s="177"/>
      <c r="U9" s="177">
        <f t="shared" si="0"/>
        <v>63929327</v>
      </c>
      <c r="V9" s="177" t="str">
        <f t="shared" si="1"/>
        <v>OK</v>
      </c>
      <c r="W9" s="164"/>
      <c r="X9" s="155"/>
    </row>
    <row r="10" spans="1:24" ht="26.45">
      <c r="A10" s="37">
        <v>1246</v>
      </c>
      <c r="B10" s="36" t="s">
        <v>17</v>
      </c>
      <c r="C10" s="36" t="s">
        <v>68</v>
      </c>
      <c r="D10" s="90">
        <v>46</v>
      </c>
      <c r="E10" s="173"/>
      <c r="F10" s="175"/>
      <c r="G10" s="113"/>
      <c r="H10" s="173"/>
      <c r="I10" s="113"/>
      <c r="J10" s="176"/>
      <c r="K10" s="113"/>
      <c r="L10" s="176"/>
      <c r="M10" s="113"/>
      <c r="N10" s="176"/>
      <c r="O10" s="69"/>
      <c r="P10" s="179"/>
      <c r="Q10" s="69"/>
      <c r="R10" s="179"/>
      <c r="S10" s="179"/>
      <c r="T10" s="179"/>
      <c r="U10" s="177">
        <f t="shared" si="0"/>
        <v>0</v>
      </c>
      <c r="V10" s="177" t="str">
        <f t="shared" si="1"/>
        <v>OK</v>
      </c>
      <c r="W10" s="164"/>
      <c r="X10" s="155"/>
    </row>
    <row r="11" spans="1:24" ht="14.45">
      <c r="A11" s="37">
        <v>1255</v>
      </c>
      <c r="B11" s="36" t="s">
        <v>69</v>
      </c>
      <c r="C11" s="36" t="s">
        <v>70</v>
      </c>
      <c r="D11" s="41">
        <v>42</v>
      </c>
      <c r="E11" s="173">
        <v>275061635</v>
      </c>
      <c r="F11" s="173">
        <v>55012327</v>
      </c>
      <c r="G11" s="113">
        <v>2</v>
      </c>
      <c r="H11" s="173">
        <v>5222333</v>
      </c>
      <c r="I11" s="113">
        <v>0</v>
      </c>
      <c r="J11" s="176">
        <v>0</v>
      </c>
      <c r="K11" s="113">
        <v>12</v>
      </c>
      <c r="L11" s="176">
        <v>49789994</v>
      </c>
      <c r="M11" s="113">
        <v>0</v>
      </c>
      <c r="N11" s="176">
        <v>0</v>
      </c>
      <c r="O11" s="162">
        <v>14</v>
      </c>
      <c r="P11" s="177">
        <v>55012327</v>
      </c>
      <c r="Q11" s="162">
        <v>0</v>
      </c>
      <c r="R11" s="177">
        <v>0</v>
      </c>
      <c r="S11" s="177"/>
      <c r="T11" s="177"/>
      <c r="U11" s="177">
        <f t="shared" si="0"/>
        <v>55012327</v>
      </c>
      <c r="V11" s="177" t="str">
        <f t="shared" si="1"/>
        <v>OK</v>
      </c>
      <c r="W11" s="164"/>
      <c r="X11" s="155"/>
    </row>
    <row r="12" spans="1:24" ht="26.45">
      <c r="A12" s="37">
        <v>1228</v>
      </c>
      <c r="B12" s="36" t="s">
        <v>71</v>
      </c>
      <c r="C12" s="36" t="s">
        <v>72</v>
      </c>
      <c r="D12" s="41">
        <v>15</v>
      </c>
      <c r="E12" s="173">
        <v>35111747</v>
      </c>
      <c r="F12" s="173">
        <v>7022350</v>
      </c>
      <c r="G12" s="113">
        <v>4</v>
      </c>
      <c r="H12" s="173">
        <v>6918947</v>
      </c>
      <c r="I12" s="113">
        <v>1</v>
      </c>
      <c r="J12" s="176">
        <v>103403</v>
      </c>
      <c r="K12" s="113">
        <v>0</v>
      </c>
      <c r="L12" s="176">
        <v>0</v>
      </c>
      <c r="M12" s="113">
        <v>0</v>
      </c>
      <c r="N12" s="176">
        <v>0</v>
      </c>
      <c r="O12" s="162">
        <v>5</v>
      </c>
      <c r="P12" s="177">
        <v>7022349</v>
      </c>
      <c r="Q12" s="162">
        <v>0</v>
      </c>
      <c r="R12" s="177">
        <v>0</v>
      </c>
      <c r="S12" s="177"/>
      <c r="T12" s="177"/>
      <c r="U12" s="177">
        <f t="shared" si="0"/>
        <v>7022350</v>
      </c>
      <c r="V12" s="177" t="str">
        <f t="shared" si="1"/>
        <v>OK</v>
      </c>
      <c r="W12" s="164"/>
      <c r="X12" s="155"/>
    </row>
    <row r="13" spans="1:24" ht="26.45">
      <c r="A13" s="37">
        <v>1227</v>
      </c>
      <c r="B13" s="36" t="s">
        <v>73</v>
      </c>
      <c r="C13" s="36" t="s">
        <v>74</v>
      </c>
      <c r="D13" s="41">
        <v>7</v>
      </c>
      <c r="E13" s="173">
        <v>68056851.670000002</v>
      </c>
      <c r="F13" s="173">
        <v>13611370</v>
      </c>
      <c r="G13" s="113">
        <v>3</v>
      </c>
      <c r="H13" s="173">
        <v>10727335</v>
      </c>
      <c r="I13" s="113">
        <v>4</v>
      </c>
      <c r="J13" s="176">
        <v>2884035</v>
      </c>
      <c r="K13" s="113">
        <v>0</v>
      </c>
      <c r="L13" s="176">
        <v>0</v>
      </c>
      <c r="M13" s="113">
        <v>0</v>
      </c>
      <c r="N13" s="176">
        <v>0</v>
      </c>
      <c r="O13" s="162">
        <v>7</v>
      </c>
      <c r="P13" s="177">
        <v>13611370</v>
      </c>
      <c r="Q13" s="162">
        <v>0</v>
      </c>
      <c r="R13" s="177">
        <v>0</v>
      </c>
      <c r="S13" s="177"/>
      <c r="T13" s="177"/>
      <c r="U13" s="177">
        <f t="shared" si="0"/>
        <v>13611370</v>
      </c>
      <c r="V13" s="177" t="str">
        <f t="shared" si="1"/>
        <v>OK</v>
      </c>
      <c r="W13" s="164"/>
      <c r="X13" s="155"/>
    </row>
    <row r="14" spans="1:24" ht="26.45">
      <c r="A14" s="37">
        <v>1413</v>
      </c>
      <c r="B14" s="36" t="s">
        <v>75</v>
      </c>
      <c r="C14" s="36" t="s">
        <v>75</v>
      </c>
      <c r="D14" s="41">
        <v>7</v>
      </c>
      <c r="E14" s="173">
        <v>4098523167</v>
      </c>
      <c r="F14" s="173">
        <v>819704633</v>
      </c>
      <c r="G14" s="113">
        <v>7</v>
      </c>
      <c r="H14" s="173">
        <v>819704633</v>
      </c>
      <c r="I14" s="113">
        <v>0</v>
      </c>
      <c r="J14" s="176">
        <v>0</v>
      </c>
      <c r="K14" s="113">
        <v>0</v>
      </c>
      <c r="L14" s="176">
        <v>0</v>
      </c>
      <c r="M14" s="113">
        <v>0</v>
      </c>
      <c r="N14" s="176">
        <v>0</v>
      </c>
      <c r="O14" s="162">
        <v>7</v>
      </c>
      <c r="P14" s="176">
        <v>819704633</v>
      </c>
      <c r="Q14" s="162"/>
      <c r="R14" s="177"/>
      <c r="S14" s="177"/>
      <c r="T14" s="177"/>
      <c r="U14" s="177">
        <f t="shared" si="0"/>
        <v>819704633</v>
      </c>
      <c r="V14" s="177" t="str">
        <f t="shared" si="1"/>
        <v>OK</v>
      </c>
      <c r="W14" s="164"/>
      <c r="X14" s="155"/>
    </row>
    <row r="15" spans="1:24" ht="14.45">
      <c r="A15" s="37">
        <v>1298</v>
      </c>
      <c r="B15" s="36" t="s">
        <v>76</v>
      </c>
      <c r="C15" s="36" t="s">
        <v>77</v>
      </c>
      <c r="D15" s="41">
        <v>6</v>
      </c>
      <c r="E15" s="173">
        <v>5036185912</v>
      </c>
      <c r="F15" s="173">
        <v>1007237182</v>
      </c>
      <c r="G15" s="113">
        <v>6</v>
      </c>
      <c r="H15" s="173">
        <v>1007237182</v>
      </c>
      <c r="I15" s="113">
        <v>0</v>
      </c>
      <c r="J15" s="176">
        <v>0</v>
      </c>
      <c r="K15" s="113">
        <v>0</v>
      </c>
      <c r="L15" s="176">
        <v>0</v>
      </c>
      <c r="M15" s="113">
        <v>0</v>
      </c>
      <c r="N15" s="176">
        <v>0</v>
      </c>
      <c r="O15" s="162">
        <v>6</v>
      </c>
      <c r="P15" s="176">
        <v>1007237182</v>
      </c>
      <c r="Q15" s="162"/>
      <c r="R15" s="177"/>
      <c r="S15" s="177"/>
      <c r="T15" s="177"/>
      <c r="U15" s="177">
        <f t="shared" si="0"/>
        <v>1007237182</v>
      </c>
      <c r="V15" s="177" t="str">
        <f t="shared" si="1"/>
        <v>OK</v>
      </c>
      <c r="W15" s="164"/>
      <c r="X15" s="155"/>
    </row>
    <row r="16" spans="1:24" ht="43.15">
      <c r="A16" s="37">
        <v>1225</v>
      </c>
      <c r="B16" s="36" t="s">
        <v>78</v>
      </c>
      <c r="C16" s="36" t="s">
        <v>79</v>
      </c>
      <c r="D16" s="41">
        <v>16631</v>
      </c>
      <c r="E16" s="173">
        <v>222730371892.33334</v>
      </c>
      <c r="F16" s="173">
        <v>44546074378.466858</v>
      </c>
      <c r="G16" s="113">
        <v>10603</v>
      </c>
      <c r="H16" s="173">
        <v>18498092222.466759</v>
      </c>
      <c r="I16" s="113">
        <v>5</v>
      </c>
      <c r="J16" s="173">
        <v>4637074.0666666664</v>
      </c>
      <c r="K16" s="113">
        <v>1342</v>
      </c>
      <c r="L16" s="176">
        <v>802161773.79999936</v>
      </c>
      <c r="M16" s="113">
        <v>0</v>
      </c>
      <c r="N16" s="176">
        <v>0</v>
      </c>
      <c r="O16" s="162">
        <v>553</v>
      </c>
      <c r="P16" s="180">
        <v>19284639565.533325</v>
      </c>
      <c r="Q16" s="162">
        <v>3797</v>
      </c>
      <c r="R16" s="180">
        <v>1840312801.7333295</v>
      </c>
      <c r="S16" s="201">
        <v>884</v>
      </c>
      <c r="T16" s="180">
        <f>23400870506.4001</f>
        <v>23400870506.400101</v>
      </c>
      <c r="U16" s="177">
        <f>H16+L16+N16+R16+J16+T16</f>
        <v>44546074378.466858</v>
      </c>
      <c r="V16" s="177" t="str">
        <f>IF(U16=F16,"OK","INCONSISTENTE")</f>
        <v>OK</v>
      </c>
      <c r="W16" s="202" t="s">
        <v>80</v>
      </c>
      <c r="X16" s="155"/>
    </row>
    <row r="17" spans="1:24" ht="26.45">
      <c r="A17" s="37">
        <v>1237</v>
      </c>
      <c r="B17" s="36" t="s">
        <v>81</v>
      </c>
      <c r="C17" s="36" t="s">
        <v>82</v>
      </c>
      <c r="D17" s="41">
        <v>254</v>
      </c>
      <c r="E17" s="173">
        <v>985196253</v>
      </c>
      <c r="F17" s="173">
        <v>197039250.59999999</v>
      </c>
      <c r="G17" s="113">
        <v>250</v>
      </c>
      <c r="H17" s="173">
        <v>195614089.5999999</v>
      </c>
      <c r="I17" s="113">
        <v>3</v>
      </c>
      <c r="J17" s="173">
        <v>1059633.6666666667</v>
      </c>
      <c r="K17" s="113">
        <v>0</v>
      </c>
      <c r="L17" s="176">
        <v>0</v>
      </c>
      <c r="M17" s="113">
        <v>1</v>
      </c>
      <c r="N17" s="173">
        <v>365527.33333333331</v>
      </c>
      <c r="O17" s="162">
        <v>39</v>
      </c>
      <c r="P17" s="180">
        <v>57310750.933333337</v>
      </c>
      <c r="Q17" s="162">
        <v>0</v>
      </c>
      <c r="R17" s="177">
        <v>0</v>
      </c>
      <c r="S17" s="177"/>
      <c r="T17" s="177"/>
      <c r="U17" s="177">
        <f t="shared" si="0"/>
        <v>197039250.5999999</v>
      </c>
      <c r="V17" s="177" t="str">
        <f t="shared" si="1"/>
        <v>OK</v>
      </c>
      <c r="W17" s="172" t="s">
        <v>83</v>
      </c>
      <c r="X17" s="155"/>
    </row>
    <row r="18" spans="1:24" ht="39.6">
      <c r="A18" s="37">
        <v>1223</v>
      </c>
      <c r="B18" s="36" t="s">
        <v>84</v>
      </c>
      <c r="C18" s="36" t="s">
        <v>85</v>
      </c>
      <c r="D18" s="41">
        <v>475</v>
      </c>
      <c r="E18" s="173">
        <v>877128851</v>
      </c>
      <c r="F18" s="173">
        <v>175425770</v>
      </c>
      <c r="G18" s="113">
        <v>1</v>
      </c>
      <c r="H18" s="173">
        <v>448842</v>
      </c>
      <c r="I18" s="113">
        <v>0</v>
      </c>
      <c r="J18" s="176">
        <v>0</v>
      </c>
      <c r="K18" s="113">
        <v>2</v>
      </c>
      <c r="L18" s="176">
        <v>621226</v>
      </c>
      <c r="M18" s="113">
        <v>2</v>
      </c>
      <c r="N18" s="173">
        <v>38541</v>
      </c>
      <c r="O18" s="162">
        <v>31</v>
      </c>
      <c r="P18" s="180">
        <v>58077637.733333319</v>
      </c>
      <c r="Q18" s="162">
        <v>470</v>
      </c>
      <c r="R18" s="180">
        <v>174317161</v>
      </c>
      <c r="S18" s="180"/>
      <c r="T18" s="180"/>
      <c r="U18" s="177">
        <f t="shared" si="0"/>
        <v>175425770</v>
      </c>
      <c r="V18" s="177" t="str">
        <f t="shared" si="1"/>
        <v>OK</v>
      </c>
      <c r="W18" s="167" t="s">
        <v>86</v>
      </c>
      <c r="X18" s="155"/>
    </row>
    <row r="19" spans="1:24" ht="26.45">
      <c r="A19" s="37">
        <v>1226</v>
      </c>
      <c r="B19" s="36" t="s">
        <v>87</v>
      </c>
      <c r="C19" s="36" t="s">
        <v>88</v>
      </c>
      <c r="D19" s="41">
        <v>137</v>
      </c>
      <c r="E19" s="173">
        <v>83872657.666666672</v>
      </c>
      <c r="F19" s="173">
        <v>16774531.533333339</v>
      </c>
      <c r="G19" s="113">
        <v>6</v>
      </c>
      <c r="H19" s="173">
        <v>1055267.3333333335</v>
      </c>
      <c r="I19" s="113">
        <v>0</v>
      </c>
      <c r="J19" s="176">
        <v>0</v>
      </c>
      <c r="K19" s="113">
        <v>131</v>
      </c>
      <c r="L19" s="173">
        <v>15719264.200000007</v>
      </c>
      <c r="M19" s="113">
        <v>0</v>
      </c>
      <c r="N19" s="176">
        <v>0</v>
      </c>
      <c r="O19" s="162">
        <v>14</v>
      </c>
      <c r="P19" s="180">
        <v>5334097.6000000006</v>
      </c>
      <c r="Q19" s="162">
        <v>0</v>
      </c>
      <c r="R19" s="177">
        <v>0</v>
      </c>
      <c r="S19" s="177"/>
      <c r="T19" s="177"/>
      <c r="U19" s="177">
        <f t="shared" si="0"/>
        <v>16774531.533333341</v>
      </c>
      <c r="V19" s="177" t="str">
        <f t="shared" si="1"/>
        <v>OK</v>
      </c>
      <c r="W19" s="172" t="s">
        <v>83</v>
      </c>
      <c r="X19" s="155"/>
    </row>
    <row r="20" spans="1:24" ht="14.45">
      <c r="A20" s="37">
        <v>1423</v>
      </c>
      <c r="B20" s="36" t="s">
        <v>89</v>
      </c>
      <c r="C20" s="36" t="s">
        <v>90</v>
      </c>
      <c r="D20" s="41">
        <v>125</v>
      </c>
      <c r="E20" s="173">
        <v>3729618911.4703336</v>
      </c>
      <c r="F20" s="173">
        <v>745923782.2940675</v>
      </c>
      <c r="G20" s="113">
        <v>106</v>
      </c>
      <c r="H20" s="173">
        <v>593727913.6934675</v>
      </c>
      <c r="I20" s="113">
        <v>7</v>
      </c>
      <c r="J20" s="173">
        <v>30267824.754466668</v>
      </c>
      <c r="K20" s="113">
        <v>1</v>
      </c>
      <c r="L20" s="173">
        <v>8875174.1534666661</v>
      </c>
      <c r="M20" s="113">
        <v>0</v>
      </c>
      <c r="N20" s="176">
        <v>0</v>
      </c>
      <c r="O20" s="162">
        <v>33</v>
      </c>
      <c r="P20" s="180">
        <v>123019652.54353333</v>
      </c>
      <c r="Q20" s="162">
        <v>11</v>
      </c>
      <c r="R20" s="180">
        <v>113052869.69266668</v>
      </c>
      <c r="S20" s="180"/>
      <c r="T20" s="180"/>
      <c r="U20" s="177">
        <f t="shared" si="0"/>
        <v>745923782.2940675</v>
      </c>
      <c r="V20" s="177" t="str">
        <f t="shared" si="1"/>
        <v>OK</v>
      </c>
      <c r="W20" s="164"/>
      <c r="X20" s="155"/>
    </row>
    <row r="21" spans="1:24" ht="14.45">
      <c r="A21" s="37">
        <v>1426</v>
      </c>
      <c r="B21" s="36" t="s">
        <v>91</v>
      </c>
      <c r="C21" s="36" t="s">
        <v>92</v>
      </c>
      <c r="D21" s="41">
        <v>62</v>
      </c>
      <c r="E21" s="173">
        <v>98280849.650000006</v>
      </c>
      <c r="F21" s="173">
        <v>19656170</v>
      </c>
      <c r="G21" s="113">
        <v>2</v>
      </c>
      <c r="H21" s="173">
        <v>411823</v>
      </c>
      <c r="I21" s="113">
        <v>0</v>
      </c>
      <c r="J21" s="176">
        <v>0</v>
      </c>
      <c r="K21" s="113">
        <v>5</v>
      </c>
      <c r="L21" s="173">
        <v>3052776</v>
      </c>
      <c r="M21" s="113">
        <v>0</v>
      </c>
      <c r="N21" s="176">
        <v>0</v>
      </c>
      <c r="O21" s="162">
        <v>21</v>
      </c>
      <c r="P21" s="180">
        <v>12618105</v>
      </c>
      <c r="Q21" s="162">
        <v>55</v>
      </c>
      <c r="R21" s="177">
        <v>16191571</v>
      </c>
      <c r="S21" s="177"/>
      <c r="T21" s="177"/>
      <c r="U21" s="177">
        <f t="shared" si="0"/>
        <v>19656170</v>
      </c>
      <c r="V21" s="177" t="str">
        <f t="shared" si="1"/>
        <v>OK</v>
      </c>
      <c r="W21" s="164"/>
      <c r="X21" s="155"/>
    </row>
    <row r="22" spans="1:24" ht="26.45">
      <c r="A22" s="37">
        <v>1272</v>
      </c>
      <c r="B22" s="36" t="s">
        <v>93</v>
      </c>
      <c r="C22" s="36" t="s">
        <v>94</v>
      </c>
      <c r="D22" s="41">
        <v>49</v>
      </c>
      <c r="E22" s="173">
        <v>210938000000</v>
      </c>
      <c r="F22" s="173">
        <v>42187676848</v>
      </c>
      <c r="G22" s="113">
        <v>49</v>
      </c>
      <c r="H22" s="173">
        <v>42187676848</v>
      </c>
      <c r="I22" s="113">
        <v>0</v>
      </c>
      <c r="J22" s="176">
        <v>0</v>
      </c>
      <c r="K22" s="113">
        <v>0</v>
      </c>
      <c r="L22" s="176">
        <v>0</v>
      </c>
      <c r="M22" s="113">
        <v>0</v>
      </c>
      <c r="N22" s="176">
        <v>0</v>
      </c>
      <c r="O22" s="162">
        <v>4</v>
      </c>
      <c r="P22" s="180">
        <v>2963546139</v>
      </c>
      <c r="Q22" s="162">
        <v>0</v>
      </c>
      <c r="R22" s="177">
        <v>0</v>
      </c>
      <c r="S22" s="177"/>
      <c r="T22" s="177"/>
      <c r="U22" s="177">
        <f t="shared" si="0"/>
        <v>42187676848</v>
      </c>
      <c r="V22" s="177" t="str">
        <f t="shared" si="1"/>
        <v>OK</v>
      </c>
      <c r="W22" s="164"/>
      <c r="X22" s="155"/>
    </row>
    <row r="23" spans="1:24" ht="26.45">
      <c r="A23" s="37">
        <v>1427</v>
      </c>
      <c r="B23" s="36" t="s">
        <v>95</v>
      </c>
      <c r="C23" s="36" t="s">
        <v>96</v>
      </c>
      <c r="D23" s="41">
        <v>35</v>
      </c>
      <c r="E23" s="173">
        <v>2463302938</v>
      </c>
      <c r="F23" s="173">
        <v>492660587.63266659</v>
      </c>
      <c r="G23" s="113">
        <v>32</v>
      </c>
      <c r="H23" s="173">
        <v>456336113.62533337</v>
      </c>
      <c r="I23" s="113">
        <v>0</v>
      </c>
      <c r="J23" s="176">
        <v>0</v>
      </c>
      <c r="K23" s="113">
        <v>0</v>
      </c>
      <c r="L23" s="176">
        <v>0</v>
      </c>
      <c r="M23" s="113">
        <v>0</v>
      </c>
      <c r="N23" s="176">
        <v>0</v>
      </c>
      <c r="O23" s="162">
        <v>7</v>
      </c>
      <c r="P23" s="180">
        <v>241015809</v>
      </c>
      <c r="Q23" s="162">
        <v>3</v>
      </c>
      <c r="R23" s="180">
        <v>36324474.007333331</v>
      </c>
      <c r="S23" s="180"/>
      <c r="T23" s="180"/>
      <c r="U23" s="177">
        <f t="shared" si="0"/>
        <v>492660587.63266671</v>
      </c>
      <c r="V23" s="177" t="str">
        <f t="shared" si="1"/>
        <v>OK</v>
      </c>
      <c r="W23" s="164"/>
      <c r="X23" s="155"/>
    </row>
    <row r="24" spans="1:24" ht="14.45">
      <c r="A24" s="44">
        <v>1415</v>
      </c>
      <c r="B24" s="36" t="s">
        <v>97</v>
      </c>
      <c r="C24" s="36" t="s">
        <v>98</v>
      </c>
      <c r="D24" s="41">
        <v>13</v>
      </c>
      <c r="E24" s="173">
        <v>3006961179</v>
      </c>
      <c r="F24" s="173">
        <v>601392236</v>
      </c>
      <c r="G24" s="113">
        <v>13</v>
      </c>
      <c r="H24" s="173">
        <v>601392236</v>
      </c>
      <c r="I24" s="113">
        <v>0</v>
      </c>
      <c r="J24" s="176">
        <v>0</v>
      </c>
      <c r="K24" s="113">
        <v>0</v>
      </c>
      <c r="L24" s="176">
        <v>0</v>
      </c>
      <c r="M24" s="113">
        <v>0</v>
      </c>
      <c r="N24" s="176">
        <v>0</v>
      </c>
      <c r="O24" s="162">
        <v>11</v>
      </c>
      <c r="P24" s="180">
        <v>530529045</v>
      </c>
      <c r="Q24" s="162">
        <v>0</v>
      </c>
      <c r="R24" s="177">
        <v>0</v>
      </c>
      <c r="S24" s="177"/>
      <c r="T24" s="177"/>
      <c r="U24" s="177">
        <f t="shared" si="0"/>
        <v>601392236</v>
      </c>
      <c r="V24" s="177" t="str">
        <f t="shared" si="1"/>
        <v>OK</v>
      </c>
      <c r="W24" s="164"/>
      <c r="X24" s="155"/>
    </row>
    <row r="25" spans="1:24" ht="39.6">
      <c r="A25" s="37">
        <v>1279</v>
      </c>
      <c r="B25" s="36" t="s">
        <v>99</v>
      </c>
      <c r="C25" s="36" t="s">
        <v>100</v>
      </c>
      <c r="D25" s="41">
        <v>12</v>
      </c>
      <c r="E25" s="173">
        <v>45046465</v>
      </c>
      <c r="F25" s="173">
        <v>9009293.0000000019</v>
      </c>
      <c r="G25" s="113">
        <v>10</v>
      </c>
      <c r="H25" s="173">
        <v>7566196.333333334</v>
      </c>
      <c r="I25" s="113">
        <v>2</v>
      </c>
      <c r="J25" s="173">
        <v>1443096.6666666665</v>
      </c>
      <c r="K25" s="113">
        <v>0</v>
      </c>
      <c r="L25" s="176">
        <v>0</v>
      </c>
      <c r="M25" s="113">
        <v>0</v>
      </c>
      <c r="N25" s="176">
        <v>0</v>
      </c>
      <c r="O25" s="162">
        <v>12</v>
      </c>
      <c r="P25" s="180">
        <v>9009293.0000000019</v>
      </c>
      <c r="Q25" s="162">
        <v>0</v>
      </c>
      <c r="R25" s="177">
        <v>0</v>
      </c>
      <c r="S25" s="177"/>
      <c r="T25" s="177"/>
      <c r="U25" s="177">
        <f t="shared" si="0"/>
        <v>9009293</v>
      </c>
      <c r="V25" s="177" t="str">
        <f t="shared" si="1"/>
        <v>OK</v>
      </c>
      <c r="W25" s="164"/>
      <c r="X25" s="155"/>
    </row>
    <row r="26" spans="1:24" ht="14.45">
      <c r="A26" s="37">
        <v>1424</v>
      </c>
      <c r="B26" s="36" t="s">
        <v>101</v>
      </c>
      <c r="C26" s="36" t="s">
        <v>102</v>
      </c>
      <c r="D26" s="41">
        <v>6</v>
      </c>
      <c r="E26" s="173">
        <v>92664313.52187328</v>
      </c>
      <c r="F26" s="173">
        <v>18532862.704374656</v>
      </c>
      <c r="G26" s="113">
        <v>3</v>
      </c>
      <c r="H26" s="173">
        <v>14142007.063683862</v>
      </c>
      <c r="I26" s="113">
        <v>3</v>
      </c>
      <c r="J26" s="173">
        <v>4390855.6406907942</v>
      </c>
      <c r="K26" s="113">
        <v>0</v>
      </c>
      <c r="L26" s="176">
        <v>0</v>
      </c>
      <c r="M26" s="113">
        <v>0</v>
      </c>
      <c r="N26" s="176">
        <v>0</v>
      </c>
      <c r="O26" s="162">
        <v>6</v>
      </c>
      <c r="P26" s="180">
        <v>18532862.704374656</v>
      </c>
      <c r="Q26" s="162">
        <v>0</v>
      </c>
      <c r="R26" s="177">
        <v>0</v>
      </c>
      <c r="S26" s="177"/>
      <c r="T26" s="177"/>
      <c r="U26" s="177">
        <f t="shared" si="0"/>
        <v>18532862.704374656</v>
      </c>
      <c r="V26" s="177" t="str">
        <f t="shared" si="1"/>
        <v>OK</v>
      </c>
      <c r="W26" s="164"/>
      <c r="X26" s="155"/>
    </row>
    <row r="27" spans="1:24" ht="14.45">
      <c r="A27" s="37">
        <v>1293</v>
      </c>
      <c r="B27" s="36" t="s">
        <v>103</v>
      </c>
      <c r="C27" s="36" t="s">
        <v>104</v>
      </c>
      <c r="D27" s="41">
        <v>6</v>
      </c>
      <c r="E27" s="173">
        <v>1742893004.8463767</v>
      </c>
      <c r="F27" s="173">
        <v>348578600.96927536</v>
      </c>
      <c r="G27" s="113">
        <v>1</v>
      </c>
      <c r="H27" s="173">
        <v>26844464</v>
      </c>
      <c r="I27" s="113">
        <v>0</v>
      </c>
      <c r="J27" s="176">
        <v>0</v>
      </c>
      <c r="K27" s="113">
        <v>0</v>
      </c>
      <c r="L27" s="176">
        <v>0</v>
      </c>
      <c r="M27" s="113">
        <v>5</v>
      </c>
      <c r="N27" s="173">
        <v>321734136.96927536</v>
      </c>
      <c r="O27" s="162">
        <v>5</v>
      </c>
      <c r="P27" s="180">
        <v>321734136.96927536</v>
      </c>
      <c r="Q27" s="162">
        <v>0</v>
      </c>
      <c r="R27" s="177">
        <v>0</v>
      </c>
      <c r="S27" s="177"/>
      <c r="T27" s="177"/>
      <c r="U27" s="177">
        <f t="shared" si="0"/>
        <v>348578600.96927536</v>
      </c>
      <c r="V27" s="177" t="str">
        <f t="shared" si="1"/>
        <v>OK</v>
      </c>
      <c r="W27" s="164"/>
      <c r="X27" s="155"/>
    </row>
    <row r="28" spans="1:24" ht="14.45">
      <c r="A28" s="37">
        <v>1294</v>
      </c>
      <c r="B28" s="36" t="s">
        <v>105</v>
      </c>
      <c r="C28" s="36" t="s">
        <v>106</v>
      </c>
      <c r="D28" s="41">
        <v>2</v>
      </c>
      <c r="E28" s="173">
        <v>33770176176.666668</v>
      </c>
      <c r="F28" s="173">
        <v>6754035235.333333</v>
      </c>
      <c r="G28" s="113">
        <v>2</v>
      </c>
      <c r="H28" s="173">
        <v>6754035235.333333</v>
      </c>
      <c r="I28" s="113">
        <v>0</v>
      </c>
      <c r="J28" s="176">
        <v>0</v>
      </c>
      <c r="K28" s="113">
        <v>0</v>
      </c>
      <c r="L28" s="176">
        <v>0</v>
      </c>
      <c r="M28" s="113">
        <v>0</v>
      </c>
      <c r="N28" s="176">
        <v>0</v>
      </c>
      <c r="O28" s="162">
        <v>2</v>
      </c>
      <c r="P28" s="180">
        <v>6754035235.333333</v>
      </c>
      <c r="Q28" s="162">
        <v>0</v>
      </c>
      <c r="R28" s="177">
        <v>0</v>
      </c>
      <c r="S28" s="177"/>
      <c r="T28" s="177"/>
      <c r="U28" s="177">
        <f t="shared" si="0"/>
        <v>6754035235.333333</v>
      </c>
      <c r="V28" s="177" t="str">
        <f t="shared" si="1"/>
        <v>OK</v>
      </c>
      <c r="W28" s="164"/>
      <c r="X28" s="155"/>
    </row>
    <row r="29" spans="1:24" ht="86.45">
      <c r="A29" s="37">
        <v>1250</v>
      </c>
      <c r="B29" s="36" t="s">
        <v>107</v>
      </c>
      <c r="C29" s="36" t="s">
        <v>108</v>
      </c>
      <c r="D29" s="41">
        <v>9654</v>
      </c>
      <c r="E29" s="173">
        <v>166514262245</v>
      </c>
      <c r="F29" s="173">
        <v>33302852449</v>
      </c>
      <c r="G29" s="113">
        <v>5556</v>
      </c>
      <c r="H29" s="173">
        <v>30927146101</v>
      </c>
      <c r="I29" s="113">
        <v>768</v>
      </c>
      <c r="J29" s="176">
        <v>631713115</v>
      </c>
      <c r="K29" s="113">
        <v>3289</v>
      </c>
      <c r="L29" s="176">
        <v>1707384448</v>
      </c>
      <c r="M29" s="113">
        <v>41</v>
      </c>
      <c r="N29" s="176">
        <v>36608786</v>
      </c>
      <c r="O29" s="113">
        <v>199</v>
      </c>
      <c r="P29" s="177">
        <v>14691450694</v>
      </c>
      <c r="Q29" s="162">
        <v>0</v>
      </c>
      <c r="R29" s="177">
        <v>0</v>
      </c>
      <c r="S29" s="177"/>
      <c r="T29" s="177"/>
      <c r="U29" s="177">
        <f>H29+L29+N29+R29+J29+T29-1</f>
        <v>33302852449</v>
      </c>
      <c r="V29" s="177" t="str">
        <f t="shared" si="1"/>
        <v>OK</v>
      </c>
      <c r="W29" s="167" t="s">
        <v>109</v>
      </c>
      <c r="X29" s="155"/>
    </row>
    <row r="30" spans="1:24" ht="26.45">
      <c r="A30" s="37">
        <v>1242</v>
      </c>
      <c r="B30" s="36" t="s">
        <v>110</v>
      </c>
      <c r="C30" s="36" t="s">
        <v>111</v>
      </c>
      <c r="D30" s="41">
        <v>6342</v>
      </c>
      <c r="E30" s="173">
        <v>8709097652</v>
      </c>
      <c r="F30" s="173">
        <v>1741819530</v>
      </c>
      <c r="G30" s="113">
        <v>322</v>
      </c>
      <c r="H30" s="173">
        <v>388113253</v>
      </c>
      <c r="I30" s="113">
        <v>56</v>
      </c>
      <c r="J30" s="176">
        <v>18739827</v>
      </c>
      <c r="K30" s="113">
        <v>4620</v>
      </c>
      <c r="L30" s="176">
        <v>505900199</v>
      </c>
      <c r="M30" s="113">
        <v>5</v>
      </c>
      <c r="N30" s="176">
        <v>177227</v>
      </c>
      <c r="O30" s="162">
        <v>182</v>
      </c>
      <c r="P30" s="177">
        <v>469073636</v>
      </c>
      <c r="Q30" s="170"/>
      <c r="R30" s="177"/>
      <c r="S30" s="177">
        <v>1339</v>
      </c>
      <c r="T30" s="177">
        <v>828889023</v>
      </c>
      <c r="U30" s="177">
        <f>H30+L30+N30+R30+J30+T30+1</f>
        <v>1741819530</v>
      </c>
      <c r="V30" s="177" t="str">
        <f t="shared" si="1"/>
        <v>OK</v>
      </c>
      <c r="W30" s="171" t="s">
        <v>112</v>
      </c>
      <c r="X30" s="155"/>
    </row>
    <row r="31" spans="1:24" ht="43.15">
      <c r="A31" s="37">
        <v>1217</v>
      </c>
      <c r="B31" s="36" t="s">
        <v>113</v>
      </c>
      <c r="C31" s="36" t="s">
        <v>114</v>
      </c>
      <c r="D31" s="41">
        <v>83</v>
      </c>
      <c r="E31" s="173">
        <v>253794054</v>
      </c>
      <c r="F31" s="173">
        <v>50758811</v>
      </c>
      <c r="G31" s="113">
        <v>83</v>
      </c>
      <c r="H31" s="173">
        <v>50758811</v>
      </c>
      <c r="I31" s="113">
        <v>0</v>
      </c>
      <c r="J31" s="176">
        <v>0</v>
      </c>
      <c r="K31" s="113">
        <v>0</v>
      </c>
      <c r="L31" s="176">
        <v>0</v>
      </c>
      <c r="M31" s="113">
        <v>0</v>
      </c>
      <c r="N31" s="176">
        <v>0</v>
      </c>
      <c r="O31" s="162">
        <v>71</v>
      </c>
      <c r="P31" s="177">
        <v>42508720</v>
      </c>
      <c r="Q31" s="162">
        <v>0</v>
      </c>
      <c r="R31" s="177">
        <v>0</v>
      </c>
      <c r="S31" s="177"/>
      <c r="T31" s="177"/>
      <c r="U31" s="177">
        <f t="shared" si="0"/>
        <v>50758811</v>
      </c>
      <c r="V31" s="177" t="str">
        <f t="shared" si="1"/>
        <v>OK</v>
      </c>
      <c r="W31" s="171" t="s">
        <v>115</v>
      </c>
      <c r="X31" s="155"/>
    </row>
    <row r="32" spans="1:24" ht="14.45">
      <c r="A32" s="37">
        <v>1418</v>
      </c>
      <c r="B32" s="36" t="s">
        <v>116</v>
      </c>
      <c r="C32" s="36" t="s">
        <v>117</v>
      </c>
      <c r="D32" s="181">
        <v>153</v>
      </c>
      <c r="E32" s="173">
        <v>2495392839</v>
      </c>
      <c r="F32" s="173">
        <v>499078568</v>
      </c>
      <c r="G32" s="113">
        <v>121</v>
      </c>
      <c r="H32" s="173">
        <v>429359718</v>
      </c>
      <c r="I32" s="113">
        <v>13</v>
      </c>
      <c r="J32" s="176">
        <v>28342239</v>
      </c>
      <c r="K32" s="113">
        <v>19</v>
      </c>
      <c r="L32" s="176">
        <v>41376611</v>
      </c>
      <c r="M32" s="113">
        <v>0</v>
      </c>
      <c r="N32" s="176">
        <v>0</v>
      </c>
      <c r="O32" s="162">
        <v>22</v>
      </c>
      <c r="P32" s="177">
        <v>149929364</v>
      </c>
      <c r="Q32" s="162">
        <v>0</v>
      </c>
      <c r="R32" s="177">
        <v>0</v>
      </c>
      <c r="S32" s="177"/>
      <c r="T32" s="177"/>
      <c r="U32" s="177">
        <f t="shared" si="0"/>
        <v>499078568</v>
      </c>
      <c r="V32" s="177" t="str">
        <f t="shared" si="1"/>
        <v>OK</v>
      </c>
      <c r="W32" s="164"/>
      <c r="X32" s="155"/>
    </row>
    <row r="33" spans="1:124" ht="26.45">
      <c r="A33" s="37">
        <v>1243</v>
      </c>
      <c r="B33" s="36" t="s">
        <v>118</v>
      </c>
      <c r="C33" s="36" t="s">
        <v>119</v>
      </c>
      <c r="D33" s="41">
        <v>135</v>
      </c>
      <c r="E33" s="173">
        <v>427498878</v>
      </c>
      <c r="F33" s="173">
        <v>85499776</v>
      </c>
      <c r="G33" s="113">
        <v>130</v>
      </c>
      <c r="H33" s="173">
        <v>76341258</v>
      </c>
      <c r="I33" s="113">
        <v>0</v>
      </c>
      <c r="J33" s="176">
        <v>0</v>
      </c>
      <c r="K33" s="113">
        <v>1</v>
      </c>
      <c r="L33" s="176">
        <v>9158517</v>
      </c>
      <c r="M33" s="113">
        <v>0</v>
      </c>
      <c r="N33" s="176">
        <v>0</v>
      </c>
      <c r="O33" s="162">
        <v>24</v>
      </c>
      <c r="P33" s="177">
        <v>43856710</v>
      </c>
      <c r="Q33" s="166">
        <v>0</v>
      </c>
      <c r="R33" s="177">
        <v>0</v>
      </c>
      <c r="S33" s="177"/>
      <c r="T33" s="177"/>
      <c r="U33" s="177">
        <f>H33+L33+N33+R33+J33+T33+1</f>
        <v>85499776</v>
      </c>
      <c r="V33" s="177" t="str">
        <f t="shared" si="1"/>
        <v>OK</v>
      </c>
      <c r="W33" s="164"/>
      <c r="X33" s="155"/>
    </row>
    <row r="34" spans="1:124" ht="26.45">
      <c r="A34" s="37">
        <v>1416</v>
      </c>
      <c r="B34" s="36" t="s">
        <v>120</v>
      </c>
      <c r="C34" s="36" t="s">
        <v>121</v>
      </c>
      <c r="D34" s="41">
        <v>27</v>
      </c>
      <c r="E34" s="173">
        <v>1198672240</v>
      </c>
      <c r="F34" s="173">
        <v>239734448</v>
      </c>
      <c r="G34" s="113">
        <v>27</v>
      </c>
      <c r="H34" s="173">
        <v>239734448</v>
      </c>
      <c r="I34" s="113">
        <v>0</v>
      </c>
      <c r="J34" s="176">
        <v>0</v>
      </c>
      <c r="K34" s="113">
        <v>0</v>
      </c>
      <c r="L34" s="176">
        <v>0</v>
      </c>
      <c r="M34" s="113">
        <v>0</v>
      </c>
      <c r="N34" s="176">
        <v>0</v>
      </c>
      <c r="O34" s="162">
        <v>27</v>
      </c>
      <c r="P34" s="177">
        <v>239734448</v>
      </c>
      <c r="Q34" s="162">
        <v>0</v>
      </c>
      <c r="R34" s="177">
        <v>0</v>
      </c>
      <c r="S34" s="177"/>
      <c r="T34" s="177"/>
      <c r="U34" s="177">
        <f t="shared" ref="U34:U57" si="2">H34+L34+N34+R34+J34+T34</f>
        <v>239734448</v>
      </c>
      <c r="V34" s="177" t="str">
        <f t="shared" ref="V34:V57" si="3">IF(U34=F34,"OK","INCONSISTENTE")</f>
        <v>OK</v>
      </c>
      <c r="W34" s="164" t="s">
        <v>122</v>
      </c>
      <c r="X34" s="155"/>
    </row>
    <row r="35" spans="1:124" ht="28.9">
      <c r="A35" s="37">
        <v>1281</v>
      </c>
      <c r="B35" s="36" t="s">
        <v>19</v>
      </c>
      <c r="C35" s="36" t="s">
        <v>123</v>
      </c>
      <c r="D35" s="90">
        <v>11</v>
      </c>
      <c r="E35" s="173"/>
      <c r="F35" s="175"/>
      <c r="G35" s="113"/>
      <c r="H35" s="173"/>
      <c r="I35" s="113"/>
      <c r="J35" s="176"/>
      <c r="K35" s="113"/>
      <c r="L35" s="176"/>
      <c r="M35" s="113"/>
      <c r="N35" s="176"/>
      <c r="O35" s="69"/>
      <c r="P35" s="179"/>
      <c r="Q35" s="69"/>
      <c r="R35" s="179"/>
      <c r="S35" s="179"/>
      <c r="T35" s="179"/>
      <c r="U35" s="177">
        <f t="shared" si="2"/>
        <v>0</v>
      </c>
      <c r="V35" s="177" t="str">
        <f t="shared" si="3"/>
        <v>OK</v>
      </c>
      <c r="W35" s="171" t="s">
        <v>124</v>
      </c>
      <c r="X35" s="155"/>
    </row>
    <row r="36" spans="1:124" ht="14.45">
      <c r="A36" s="37">
        <v>1419</v>
      </c>
      <c r="B36" s="36" t="s">
        <v>125</v>
      </c>
      <c r="C36" s="36" t="s">
        <v>126</v>
      </c>
      <c r="D36" s="113">
        <v>2</v>
      </c>
      <c r="E36" s="173">
        <v>1918871927</v>
      </c>
      <c r="F36" s="173">
        <v>383774385</v>
      </c>
      <c r="G36" s="113">
        <v>2</v>
      </c>
      <c r="H36" s="173">
        <v>383774385</v>
      </c>
      <c r="I36" s="113">
        <v>0</v>
      </c>
      <c r="J36" s="176">
        <v>0</v>
      </c>
      <c r="K36" s="113">
        <v>0</v>
      </c>
      <c r="L36" s="176">
        <v>0</v>
      </c>
      <c r="M36" s="113">
        <v>0</v>
      </c>
      <c r="N36" s="176">
        <v>0</v>
      </c>
      <c r="O36" s="151">
        <v>2</v>
      </c>
      <c r="P36" s="178">
        <v>383774385</v>
      </c>
      <c r="Q36" s="145">
        <v>0</v>
      </c>
      <c r="R36" s="178">
        <v>0</v>
      </c>
      <c r="S36" s="178"/>
      <c r="T36" s="178"/>
      <c r="U36" s="177">
        <f t="shared" si="2"/>
        <v>383774385</v>
      </c>
      <c r="V36" s="177" t="str">
        <f t="shared" si="3"/>
        <v>OK</v>
      </c>
      <c r="W36" s="164" t="s">
        <v>127</v>
      </c>
      <c r="X36" s="155"/>
    </row>
    <row r="37" spans="1:124" ht="14.45">
      <c r="A37" s="37">
        <v>1425</v>
      </c>
      <c r="B37" s="36" t="s">
        <v>128</v>
      </c>
      <c r="C37" s="36" t="s">
        <v>129</v>
      </c>
      <c r="D37" s="41">
        <v>1</v>
      </c>
      <c r="E37" s="173">
        <v>7776253115</v>
      </c>
      <c r="F37" s="173">
        <v>1555250623</v>
      </c>
      <c r="G37" s="113">
        <v>1</v>
      </c>
      <c r="H37" s="173">
        <v>1555250623</v>
      </c>
      <c r="I37" s="113">
        <v>0</v>
      </c>
      <c r="J37" s="176">
        <v>0</v>
      </c>
      <c r="K37" s="113">
        <v>0</v>
      </c>
      <c r="L37" s="176">
        <v>0</v>
      </c>
      <c r="M37" s="113">
        <v>0</v>
      </c>
      <c r="N37" s="176">
        <v>0</v>
      </c>
      <c r="O37" s="162">
        <v>1</v>
      </c>
      <c r="P37" s="177">
        <v>1555250623</v>
      </c>
      <c r="Q37" s="162">
        <v>0</v>
      </c>
      <c r="R37" s="177">
        <v>0</v>
      </c>
      <c r="S37" s="177"/>
      <c r="T37" s="177"/>
      <c r="U37" s="177">
        <f t="shared" si="2"/>
        <v>1555250623</v>
      </c>
      <c r="V37" s="177" t="str">
        <f t="shared" si="3"/>
        <v>OK</v>
      </c>
      <c r="W37" s="164" t="s">
        <v>130</v>
      </c>
      <c r="X37" s="155"/>
    </row>
    <row r="38" spans="1:124" s="185" customFormat="1" ht="28.9">
      <c r="A38" s="114">
        <v>1428</v>
      </c>
      <c r="B38" s="182" t="s">
        <v>131</v>
      </c>
      <c r="C38" s="182" t="s">
        <v>132</v>
      </c>
      <c r="D38" s="183">
        <v>2</v>
      </c>
      <c r="E38" s="173">
        <v>736847517</v>
      </c>
      <c r="F38" s="203">
        <v>147369503</v>
      </c>
      <c r="G38" s="204">
        <v>2</v>
      </c>
      <c r="H38" s="203">
        <v>147369503</v>
      </c>
      <c r="I38" s="204">
        <v>0</v>
      </c>
      <c r="J38" s="205">
        <v>0</v>
      </c>
      <c r="K38" s="204">
        <v>0</v>
      </c>
      <c r="L38" s="205">
        <v>0</v>
      </c>
      <c r="M38" s="204">
        <v>0</v>
      </c>
      <c r="N38" s="205">
        <v>0</v>
      </c>
      <c r="O38" s="162">
        <v>2</v>
      </c>
      <c r="P38" s="177">
        <v>147369503</v>
      </c>
      <c r="Q38" s="162">
        <v>0</v>
      </c>
      <c r="R38" s="177">
        <v>0</v>
      </c>
      <c r="S38" s="177"/>
      <c r="T38" s="177"/>
      <c r="U38" s="177">
        <f t="shared" si="2"/>
        <v>147369503</v>
      </c>
      <c r="V38" s="177" t="str">
        <f t="shared" si="3"/>
        <v>OK</v>
      </c>
      <c r="W38" s="184" t="s">
        <v>133</v>
      </c>
      <c r="X38" s="197"/>
    </row>
    <row r="39" spans="1:124" ht="43.15">
      <c r="A39" s="37">
        <v>1205</v>
      </c>
      <c r="B39" s="36" t="s">
        <v>134</v>
      </c>
      <c r="C39" s="36" t="s">
        <v>135</v>
      </c>
      <c r="D39" s="181">
        <v>6088</v>
      </c>
      <c r="E39" s="173">
        <v>20273273806</v>
      </c>
      <c r="F39" s="189">
        <v>4054654761</v>
      </c>
      <c r="G39" s="113">
        <v>1203</v>
      </c>
      <c r="H39" s="173">
        <v>1184608404</v>
      </c>
      <c r="I39" s="113">
        <v>3701</v>
      </c>
      <c r="J39" s="176">
        <v>1286859567</v>
      </c>
      <c r="K39" s="113">
        <v>894</v>
      </c>
      <c r="L39" s="176">
        <v>646447672</v>
      </c>
      <c r="M39" s="113">
        <v>1</v>
      </c>
      <c r="N39" s="176">
        <v>10418671</v>
      </c>
      <c r="O39" s="145">
        <v>85</v>
      </c>
      <c r="P39" s="178">
        <v>1075908543</v>
      </c>
      <c r="Q39" s="145">
        <v>289</v>
      </c>
      <c r="R39" s="178">
        <v>926320447</v>
      </c>
      <c r="S39" s="188">
        <v>0</v>
      </c>
      <c r="T39" s="188">
        <v>0</v>
      </c>
      <c r="U39" s="177">
        <f t="shared" si="2"/>
        <v>4054654761</v>
      </c>
      <c r="V39" s="177" t="str">
        <f t="shared" si="3"/>
        <v>OK</v>
      </c>
      <c r="W39" s="199" t="s">
        <v>136</v>
      </c>
      <c r="X39" s="155"/>
    </row>
    <row r="40" spans="1:124" ht="26.45">
      <c r="A40" s="37">
        <v>1231</v>
      </c>
      <c r="B40" s="36" t="s">
        <v>137</v>
      </c>
      <c r="C40" s="36" t="s">
        <v>138</v>
      </c>
      <c r="D40" s="113">
        <v>1806</v>
      </c>
      <c r="E40" s="173">
        <v>6847994339</v>
      </c>
      <c r="F40" s="189">
        <v>1369598868</v>
      </c>
      <c r="G40" s="190">
        <v>1422</v>
      </c>
      <c r="H40" s="189">
        <v>1198343462</v>
      </c>
      <c r="I40" s="190">
        <v>364</v>
      </c>
      <c r="J40" s="190">
        <v>159261851</v>
      </c>
      <c r="K40" s="190">
        <v>17</v>
      </c>
      <c r="L40" s="190">
        <v>11655544</v>
      </c>
      <c r="M40" s="190">
        <v>3</v>
      </c>
      <c r="N40" s="190">
        <v>338011</v>
      </c>
      <c r="O40" s="190">
        <v>81</v>
      </c>
      <c r="P40" s="190">
        <v>580737599</v>
      </c>
      <c r="Q40" s="188">
        <v>0</v>
      </c>
      <c r="R40" s="188">
        <v>0</v>
      </c>
      <c r="S40" s="188">
        <v>0</v>
      </c>
      <c r="T40" s="188">
        <v>0</v>
      </c>
      <c r="U40" s="177">
        <f t="shared" si="2"/>
        <v>1369598868</v>
      </c>
      <c r="V40" s="177" t="str">
        <f t="shared" si="3"/>
        <v>OK</v>
      </c>
      <c r="W40" s="167" t="s">
        <v>139</v>
      </c>
      <c r="X40" s="155"/>
    </row>
    <row r="41" spans="1:124" ht="28.9">
      <c r="A41" s="37">
        <v>1234</v>
      </c>
      <c r="B41" s="36" t="s">
        <v>140</v>
      </c>
      <c r="C41" s="36" t="s">
        <v>141</v>
      </c>
      <c r="D41" s="41">
        <v>2079</v>
      </c>
      <c r="E41" s="173">
        <v>3564405712</v>
      </c>
      <c r="F41" s="189">
        <v>712881143</v>
      </c>
      <c r="G41" s="190">
        <v>968</v>
      </c>
      <c r="H41" s="189">
        <v>649630087</v>
      </c>
      <c r="I41" s="190">
        <v>311</v>
      </c>
      <c r="J41" s="190">
        <v>63251056</v>
      </c>
      <c r="K41" s="190">
        <v>0</v>
      </c>
      <c r="L41" s="190">
        <v>0</v>
      </c>
      <c r="M41" s="190">
        <v>0</v>
      </c>
      <c r="N41" s="190">
        <v>0</v>
      </c>
      <c r="O41" s="188">
        <v>50</v>
      </c>
      <c r="P41" s="188">
        <v>148759397</v>
      </c>
      <c r="Q41" s="188">
        <v>0</v>
      </c>
      <c r="R41" s="188">
        <v>0</v>
      </c>
      <c r="S41" s="188">
        <v>0</v>
      </c>
      <c r="T41" s="188">
        <v>0</v>
      </c>
      <c r="U41" s="177">
        <f t="shared" si="2"/>
        <v>712881143</v>
      </c>
      <c r="V41" s="177" t="str">
        <f t="shared" si="3"/>
        <v>OK</v>
      </c>
      <c r="W41" s="167" t="s">
        <v>142</v>
      </c>
      <c r="X41" s="155"/>
    </row>
    <row r="42" spans="1:124" ht="26.45">
      <c r="A42" s="37">
        <v>1410</v>
      </c>
      <c r="B42" s="36" t="s">
        <v>143</v>
      </c>
      <c r="C42" s="36" t="s">
        <v>144</v>
      </c>
      <c r="D42" s="41">
        <v>1831</v>
      </c>
      <c r="E42" s="173">
        <v>35886737660</v>
      </c>
      <c r="F42" s="189">
        <v>7177347532</v>
      </c>
      <c r="G42" s="190">
        <v>1004</v>
      </c>
      <c r="H42" s="189">
        <v>4495898958</v>
      </c>
      <c r="I42" s="190">
        <v>364</v>
      </c>
      <c r="J42" s="190">
        <v>1139479874</v>
      </c>
      <c r="K42" s="190">
        <v>304</v>
      </c>
      <c r="L42" s="190">
        <v>1000715292</v>
      </c>
      <c r="M42" s="190">
        <v>159</v>
      </c>
      <c r="N42" s="190">
        <v>541253408</v>
      </c>
      <c r="O42" s="188">
        <v>99</v>
      </c>
      <c r="P42" s="188">
        <v>1156272401</v>
      </c>
      <c r="Q42" s="188">
        <v>0</v>
      </c>
      <c r="R42" s="188">
        <v>0</v>
      </c>
      <c r="S42" s="188">
        <v>0</v>
      </c>
      <c r="T42" s="188">
        <v>0</v>
      </c>
      <c r="U42" s="177">
        <f t="shared" si="2"/>
        <v>7177347532</v>
      </c>
      <c r="V42" s="177" t="str">
        <f t="shared" si="3"/>
        <v>OK</v>
      </c>
      <c r="W42" s="167"/>
      <c r="X42" s="155"/>
    </row>
    <row r="43" spans="1:124" ht="26.45">
      <c r="A43" s="37">
        <v>1331</v>
      </c>
      <c r="B43" s="36" t="s">
        <v>145</v>
      </c>
      <c r="C43" s="36" t="s">
        <v>146</v>
      </c>
      <c r="D43" s="41">
        <v>933</v>
      </c>
      <c r="E43" s="173">
        <v>10693295047</v>
      </c>
      <c r="F43" s="189">
        <v>2138659009</v>
      </c>
      <c r="G43" s="190">
        <v>200</v>
      </c>
      <c r="H43" s="189">
        <v>1323463450</v>
      </c>
      <c r="I43" s="190">
        <v>86</v>
      </c>
      <c r="J43" s="190">
        <v>63867176</v>
      </c>
      <c r="K43" s="190">
        <v>647</v>
      </c>
      <c r="L43" s="190">
        <v>751328383</v>
      </c>
      <c r="M43" s="190">
        <v>0</v>
      </c>
      <c r="N43" s="190">
        <v>0</v>
      </c>
      <c r="O43" s="190">
        <v>41</v>
      </c>
      <c r="P43" s="190">
        <v>1555365525</v>
      </c>
      <c r="Q43" s="188">
        <v>0</v>
      </c>
      <c r="R43" s="188">
        <v>0</v>
      </c>
      <c r="S43" s="188">
        <v>0</v>
      </c>
      <c r="T43" s="188">
        <v>0</v>
      </c>
      <c r="U43" s="177">
        <f t="shared" si="2"/>
        <v>2138659009</v>
      </c>
      <c r="V43" s="177" t="str">
        <f t="shared" si="3"/>
        <v>OK</v>
      </c>
      <c r="W43" s="167" t="s">
        <v>147</v>
      </c>
      <c r="X43" s="155"/>
    </row>
    <row r="44" spans="1:124" ht="43.15">
      <c r="A44" s="37">
        <v>1209</v>
      </c>
      <c r="B44" s="36" t="s">
        <v>148</v>
      </c>
      <c r="C44" s="36" t="s">
        <v>149</v>
      </c>
      <c r="D44" s="41">
        <v>106</v>
      </c>
      <c r="E44" s="173">
        <v>5375222432</v>
      </c>
      <c r="F44" s="189">
        <v>1075044486</v>
      </c>
      <c r="G44" s="190">
        <v>88</v>
      </c>
      <c r="H44" s="189">
        <v>921036267</v>
      </c>
      <c r="I44" s="190">
        <v>18</v>
      </c>
      <c r="J44" s="190">
        <v>154008219</v>
      </c>
      <c r="K44" s="190">
        <v>0</v>
      </c>
      <c r="L44" s="190">
        <v>0</v>
      </c>
      <c r="M44" s="190">
        <v>0</v>
      </c>
      <c r="N44" s="190">
        <v>0</v>
      </c>
      <c r="O44" s="190">
        <v>28</v>
      </c>
      <c r="P44" s="190">
        <v>625482125</v>
      </c>
      <c r="Q44" s="188">
        <v>0</v>
      </c>
      <c r="R44" s="188">
        <v>0</v>
      </c>
      <c r="S44" s="188">
        <v>0</v>
      </c>
      <c r="T44" s="188">
        <v>0</v>
      </c>
      <c r="U44" s="177">
        <f t="shared" si="2"/>
        <v>1075044486</v>
      </c>
      <c r="V44" s="177" t="str">
        <f t="shared" si="3"/>
        <v>OK</v>
      </c>
      <c r="W44" s="167" t="s">
        <v>150</v>
      </c>
      <c r="X44" s="155"/>
    </row>
    <row r="45" spans="1:124" ht="14.45">
      <c r="A45" s="37">
        <v>1295</v>
      </c>
      <c r="B45" s="36" t="s">
        <v>151</v>
      </c>
      <c r="C45" s="36" t="s">
        <v>152</v>
      </c>
      <c r="D45" s="41">
        <v>708</v>
      </c>
      <c r="E45" s="173">
        <v>12596780466</v>
      </c>
      <c r="F45" s="189">
        <v>2519356093</v>
      </c>
      <c r="G45" s="190">
        <v>435</v>
      </c>
      <c r="H45" s="189">
        <v>1298165257</v>
      </c>
      <c r="I45" s="190">
        <v>21</v>
      </c>
      <c r="J45" s="190">
        <v>104916095</v>
      </c>
      <c r="K45" s="190">
        <v>150</v>
      </c>
      <c r="L45" s="190">
        <v>947304626</v>
      </c>
      <c r="M45" s="190">
        <v>0</v>
      </c>
      <c r="N45" s="190">
        <v>0</v>
      </c>
      <c r="O45" s="190">
        <v>110</v>
      </c>
      <c r="P45" s="190">
        <v>642688644</v>
      </c>
      <c r="Q45" s="190">
        <v>0</v>
      </c>
      <c r="R45" s="190">
        <v>0</v>
      </c>
      <c r="S45" s="190">
        <v>102</v>
      </c>
      <c r="T45" s="190">
        <v>168970115</v>
      </c>
      <c r="U45" s="177">
        <f t="shared" si="2"/>
        <v>2519356093</v>
      </c>
      <c r="V45" s="177" t="str">
        <f>IF(U45=F45,"OK","INCONSISTENTE")</f>
        <v>OK</v>
      </c>
      <c r="W45" s="167"/>
      <c r="X45" s="155"/>
    </row>
    <row r="46" spans="1:124" ht="26.45">
      <c r="A46" s="37">
        <v>1245</v>
      </c>
      <c r="B46" s="36" t="s">
        <v>153</v>
      </c>
      <c r="C46" s="36" t="s">
        <v>154</v>
      </c>
      <c r="D46" s="41">
        <v>630</v>
      </c>
      <c r="E46" s="173">
        <v>3816094352</v>
      </c>
      <c r="F46" s="189">
        <v>763218870</v>
      </c>
      <c r="G46" s="190">
        <v>271</v>
      </c>
      <c r="H46" s="189">
        <v>516778216</v>
      </c>
      <c r="I46" s="190">
        <v>298</v>
      </c>
      <c r="J46" s="190">
        <v>121754135</v>
      </c>
      <c r="K46" s="190">
        <v>61</v>
      </c>
      <c r="L46" s="190">
        <v>124686519</v>
      </c>
      <c r="M46" s="190">
        <v>0</v>
      </c>
      <c r="N46" s="190">
        <v>0</v>
      </c>
      <c r="O46" s="190">
        <v>64</v>
      </c>
      <c r="P46" s="190">
        <v>442950577</v>
      </c>
      <c r="Q46" s="188">
        <v>0</v>
      </c>
      <c r="R46" s="188">
        <v>0</v>
      </c>
      <c r="S46" s="188">
        <v>0</v>
      </c>
      <c r="T46" s="188">
        <v>0</v>
      </c>
      <c r="U46" s="177">
        <f t="shared" si="2"/>
        <v>763218870</v>
      </c>
      <c r="V46" s="177" t="str">
        <f t="shared" si="3"/>
        <v>OK</v>
      </c>
      <c r="W46" s="167" t="s">
        <v>155</v>
      </c>
      <c r="X46" s="155"/>
    </row>
    <row r="47" spans="1:124" s="196" customFormat="1" ht="43.15">
      <c r="A47" s="41">
        <v>1240</v>
      </c>
      <c r="B47" s="192" t="s">
        <v>156</v>
      </c>
      <c r="C47" s="192" t="s">
        <v>157</v>
      </c>
      <c r="D47" s="41">
        <v>204</v>
      </c>
      <c r="E47" s="173">
        <v>2117273227</v>
      </c>
      <c r="F47" s="189">
        <v>423454645</v>
      </c>
      <c r="G47" s="194">
        <v>140</v>
      </c>
      <c r="H47" s="193">
        <v>344374034</v>
      </c>
      <c r="I47" s="194">
        <v>15</v>
      </c>
      <c r="J47" s="194">
        <v>4044844</v>
      </c>
      <c r="K47" s="194">
        <v>18</v>
      </c>
      <c r="L47" s="194">
        <v>61582567</v>
      </c>
      <c r="M47" s="194">
        <v>1</v>
      </c>
      <c r="N47" s="194">
        <v>36669</v>
      </c>
      <c r="O47" s="194">
        <v>46</v>
      </c>
      <c r="P47" s="194">
        <v>201336547</v>
      </c>
      <c r="Q47" s="190">
        <v>0</v>
      </c>
      <c r="R47" s="190">
        <v>0</v>
      </c>
      <c r="S47" s="194">
        <v>30</v>
      </c>
      <c r="T47" s="194">
        <v>13416531</v>
      </c>
      <c r="U47" s="177">
        <f>T47+N47+L47+J47+H47</f>
        <v>423454645</v>
      </c>
      <c r="V47" s="177" t="str">
        <f t="shared" si="3"/>
        <v>OK</v>
      </c>
      <c r="W47" s="198" t="s">
        <v>158</v>
      </c>
      <c r="X47" s="195"/>
      <c r="Y47" s="195"/>
      <c r="Z47" s="195"/>
      <c r="AA47" s="195"/>
      <c r="AB47" s="195"/>
      <c r="AC47" s="195"/>
      <c r="AD47" s="195"/>
      <c r="AE47" s="195"/>
      <c r="AF47" s="195"/>
      <c r="AG47" s="195"/>
      <c r="AH47" s="195"/>
      <c r="AI47" s="195"/>
      <c r="AJ47" s="195"/>
      <c r="AK47" s="195"/>
      <c r="AL47" s="195"/>
      <c r="AM47" s="195"/>
      <c r="AN47" s="195"/>
      <c r="AO47" s="195"/>
      <c r="AP47" s="195"/>
      <c r="AQ47" s="195"/>
      <c r="AR47" s="195"/>
      <c r="AS47" s="195"/>
      <c r="AT47" s="195"/>
      <c r="AU47" s="195"/>
      <c r="AV47" s="195"/>
      <c r="AW47" s="195"/>
      <c r="AX47" s="195"/>
      <c r="AY47" s="195"/>
      <c r="AZ47" s="195"/>
      <c r="BA47" s="195"/>
      <c r="BB47" s="195"/>
      <c r="BC47" s="195"/>
      <c r="BD47" s="195"/>
      <c r="BE47" s="195"/>
      <c r="BF47" s="195"/>
      <c r="BG47" s="195"/>
      <c r="BH47" s="195"/>
      <c r="BI47" s="195"/>
      <c r="BJ47" s="195"/>
      <c r="BK47" s="195"/>
      <c r="BL47" s="195"/>
      <c r="BM47" s="195"/>
      <c r="BN47" s="195"/>
      <c r="BO47" s="195"/>
      <c r="BP47" s="195"/>
      <c r="BQ47" s="195"/>
      <c r="BR47" s="195"/>
      <c r="BS47" s="195"/>
      <c r="BT47" s="195"/>
      <c r="BU47" s="195"/>
      <c r="BV47" s="195"/>
      <c r="BW47" s="195"/>
      <c r="BX47" s="195"/>
      <c r="BY47" s="195"/>
      <c r="BZ47" s="195"/>
      <c r="CA47" s="195"/>
      <c r="CB47" s="195"/>
      <c r="CC47" s="195"/>
      <c r="CD47" s="195"/>
      <c r="CE47" s="195"/>
      <c r="CF47" s="195"/>
      <c r="CG47" s="195"/>
      <c r="CH47" s="195"/>
      <c r="CI47" s="195"/>
      <c r="CJ47" s="195"/>
      <c r="CK47" s="195"/>
      <c r="CL47" s="195"/>
      <c r="CM47" s="195"/>
      <c r="CN47" s="195"/>
      <c r="CO47" s="195"/>
      <c r="CP47" s="195"/>
      <c r="CQ47" s="195"/>
      <c r="CR47" s="195"/>
      <c r="CS47" s="195"/>
      <c r="CT47" s="195"/>
      <c r="CU47" s="195"/>
      <c r="CV47" s="195"/>
      <c r="CW47" s="195"/>
      <c r="CX47" s="195"/>
      <c r="CY47" s="195"/>
      <c r="CZ47" s="195"/>
      <c r="DA47" s="195"/>
      <c r="DB47" s="195"/>
      <c r="DC47" s="195"/>
      <c r="DD47" s="195"/>
      <c r="DE47" s="195"/>
      <c r="DF47" s="195"/>
      <c r="DG47" s="195"/>
      <c r="DH47" s="195"/>
      <c r="DI47" s="195"/>
      <c r="DJ47" s="195"/>
      <c r="DK47" s="195"/>
      <c r="DL47" s="195"/>
      <c r="DM47" s="195"/>
      <c r="DN47" s="195"/>
      <c r="DO47" s="195"/>
      <c r="DP47" s="195"/>
      <c r="DQ47" s="195"/>
      <c r="DR47" s="195"/>
      <c r="DS47" s="195"/>
      <c r="DT47" s="195"/>
    </row>
    <row r="48" spans="1:124" ht="14.45">
      <c r="A48" s="37">
        <v>1421</v>
      </c>
      <c r="B48" s="36" t="s">
        <v>159</v>
      </c>
      <c r="C48" s="36" t="s">
        <v>160</v>
      </c>
      <c r="D48" s="41">
        <v>521</v>
      </c>
      <c r="E48" s="173">
        <v>4010276186</v>
      </c>
      <c r="F48" s="189">
        <v>802055238</v>
      </c>
      <c r="G48" s="190">
        <v>445</v>
      </c>
      <c r="H48" s="189">
        <v>691349464</v>
      </c>
      <c r="I48" s="190">
        <v>30</v>
      </c>
      <c r="J48" s="190">
        <v>57245219</v>
      </c>
      <c r="K48" s="190">
        <v>15</v>
      </c>
      <c r="L48" s="190">
        <v>25210318</v>
      </c>
      <c r="M48" s="190">
        <v>31</v>
      </c>
      <c r="N48" s="190">
        <v>28250237</v>
      </c>
      <c r="O48" s="190">
        <v>113</v>
      </c>
      <c r="P48" s="190">
        <v>309852018</v>
      </c>
      <c r="Q48" s="188">
        <v>0</v>
      </c>
      <c r="R48" s="188">
        <v>0</v>
      </c>
      <c r="S48" s="188">
        <v>0</v>
      </c>
      <c r="T48" s="188">
        <v>0</v>
      </c>
      <c r="U48" s="177">
        <f t="shared" si="2"/>
        <v>802055238</v>
      </c>
      <c r="V48" s="177" t="str">
        <f t="shared" si="3"/>
        <v>OK</v>
      </c>
      <c r="W48" s="167" t="s">
        <v>155</v>
      </c>
      <c r="X48" s="155"/>
    </row>
    <row r="49" spans="1:24" ht="57.6">
      <c r="A49" s="37">
        <v>1239</v>
      </c>
      <c r="B49" s="36" t="s">
        <v>161</v>
      </c>
      <c r="C49" s="36" t="s">
        <v>162</v>
      </c>
      <c r="D49" s="41">
        <v>498</v>
      </c>
      <c r="E49" s="173">
        <v>1144249464</v>
      </c>
      <c r="F49" s="189">
        <v>228849892</v>
      </c>
      <c r="G49" s="190">
        <v>453</v>
      </c>
      <c r="H49" s="189">
        <v>209732699</v>
      </c>
      <c r="I49" s="190">
        <v>31</v>
      </c>
      <c r="J49" s="190">
        <v>10678180</v>
      </c>
      <c r="K49" s="190">
        <v>13</v>
      </c>
      <c r="L49" s="190">
        <v>7922894</v>
      </c>
      <c r="M49" s="190">
        <v>1</v>
      </c>
      <c r="N49" s="190">
        <v>516119</v>
      </c>
      <c r="O49" s="190">
        <v>33</v>
      </c>
      <c r="P49" s="190">
        <v>65605319</v>
      </c>
      <c r="Q49" s="188">
        <v>0</v>
      </c>
      <c r="R49" s="188">
        <v>0</v>
      </c>
      <c r="S49" s="188">
        <v>0</v>
      </c>
      <c r="T49" s="188">
        <v>0</v>
      </c>
      <c r="U49" s="177">
        <f t="shared" si="2"/>
        <v>228849892</v>
      </c>
      <c r="V49" s="177" t="str">
        <f t="shared" si="3"/>
        <v>OK</v>
      </c>
      <c r="W49" s="167" t="s">
        <v>163</v>
      </c>
      <c r="X49" s="155"/>
    </row>
    <row r="50" spans="1:24" ht="28.9">
      <c r="A50" s="37">
        <v>1248</v>
      </c>
      <c r="B50" s="36" t="s">
        <v>164</v>
      </c>
      <c r="C50" s="36" t="s">
        <v>165</v>
      </c>
      <c r="D50" s="41">
        <v>185</v>
      </c>
      <c r="E50" s="173">
        <v>124508551793</v>
      </c>
      <c r="F50" s="189">
        <v>24901710359</v>
      </c>
      <c r="G50" s="190">
        <v>179</v>
      </c>
      <c r="H50" s="189">
        <v>24901710359</v>
      </c>
      <c r="I50" s="190">
        <v>0</v>
      </c>
      <c r="J50" s="190">
        <v>0</v>
      </c>
      <c r="K50" s="190">
        <v>0</v>
      </c>
      <c r="L50" s="190">
        <v>0</v>
      </c>
      <c r="M50" s="190">
        <v>0</v>
      </c>
      <c r="N50" s="190">
        <v>0</v>
      </c>
      <c r="O50" s="190">
        <v>38</v>
      </c>
      <c r="P50" s="190">
        <v>13232225307</v>
      </c>
      <c r="Q50" s="188">
        <v>0</v>
      </c>
      <c r="R50" s="188">
        <v>0</v>
      </c>
      <c r="S50" s="188">
        <v>0</v>
      </c>
      <c r="T50" s="188">
        <v>0</v>
      </c>
      <c r="U50" s="177">
        <f t="shared" si="2"/>
        <v>24901710359</v>
      </c>
      <c r="V50" s="177" t="str">
        <f t="shared" si="3"/>
        <v>OK</v>
      </c>
      <c r="W50" s="167" t="s">
        <v>166</v>
      </c>
      <c r="X50" s="155"/>
    </row>
    <row r="51" spans="1:24" ht="26.45">
      <c r="A51" s="37">
        <v>1241</v>
      </c>
      <c r="B51" s="36" t="s">
        <v>167</v>
      </c>
      <c r="C51" s="36" t="s">
        <v>168</v>
      </c>
      <c r="D51" s="41">
        <v>63</v>
      </c>
      <c r="E51" s="173">
        <v>810549736</v>
      </c>
      <c r="F51" s="189">
        <v>162109948</v>
      </c>
      <c r="G51" s="190">
        <v>53</v>
      </c>
      <c r="H51" s="189">
        <v>129599893</v>
      </c>
      <c r="I51" s="190">
        <v>5</v>
      </c>
      <c r="J51" s="190">
        <v>32510055</v>
      </c>
      <c r="K51" s="190">
        <v>0</v>
      </c>
      <c r="L51" s="190">
        <v>0</v>
      </c>
      <c r="M51" s="190">
        <v>0</v>
      </c>
      <c r="N51" s="190">
        <v>0</v>
      </c>
      <c r="O51" s="188">
        <v>9</v>
      </c>
      <c r="P51" s="188">
        <v>104985689</v>
      </c>
      <c r="Q51" s="188">
        <v>0</v>
      </c>
      <c r="R51" s="188">
        <v>0</v>
      </c>
      <c r="S51" s="188">
        <v>0</v>
      </c>
      <c r="T51" s="188">
        <v>0</v>
      </c>
      <c r="U51" s="177">
        <f t="shared" si="2"/>
        <v>162109948</v>
      </c>
      <c r="V51" s="177" t="str">
        <f t="shared" si="3"/>
        <v>OK</v>
      </c>
      <c r="W51" s="167"/>
      <c r="X51" s="155"/>
    </row>
    <row r="52" spans="1:24" ht="14.45">
      <c r="A52" s="37">
        <v>1422</v>
      </c>
      <c r="B52" s="36" t="s">
        <v>169</v>
      </c>
      <c r="C52" s="36" t="s">
        <v>170</v>
      </c>
      <c r="D52" s="41">
        <v>60</v>
      </c>
      <c r="E52" s="173">
        <v>435015603</v>
      </c>
      <c r="F52" s="189">
        <v>87003120</v>
      </c>
      <c r="G52" s="190">
        <v>12</v>
      </c>
      <c r="H52" s="189">
        <v>39322637</v>
      </c>
      <c r="I52" s="190">
        <v>0</v>
      </c>
      <c r="J52" s="190">
        <v>0</v>
      </c>
      <c r="K52" s="190">
        <v>48</v>
      </c>
      <c r="L52" s="190">
        <v>47680483</v>
      </c>
      <c r="M52" s="190">
        <v>0</v>
      </c>
      <c r="N52" s="190">
        <v>0</v>
      </c>
      <c r="O52" s="188">
        <v>54</v>
      </c>
      <c r="P52" s="188">
        <v>72425619</v>
      </c>
      <c r="Q52" s="188">
        <v>0</v>
      </c>
      <c r="R52" s="188">
        <v>0</v>
      </c>
      <c r="S52" s="188">
        <v>0</v>
      </c>
      <c r="T52" s="188">
        <v>0</v>
      </c>
      <c r="U52" s="177">
        <f t="shared" si="2"/>
        <v>87003120</v>
      </c>
      <c r="V52" s="177" t="str">
        <f t="shared" si="3"/>
        <v>OK</v>
      </c>
      <c r="W52" s="167" t="s">
        <v>155</v>
      </c>
      <c r="X52" s="155"/>
    </row>
    <row r="53" spans="1:24" ht="26.45">
      <c r="A53" s="37">
        <v>1285</v>
      </c>
      <c r="B53" s="36" t="s">
        <v>171</v>
      </c>
      <c r="C53" s="36" t="s">
        <v>172</v>
      </c>
      <c r="D53" s="41">
        <v>35</v>
      </c>
      <c r="E53" s="173">
        <v>5455341146</v>
      </c>
      <c r="F53" s="189">
        <v>1091068229</v>
      </c>
      <c r="G53" s="190">
        <v>35</v>
      </c>
      <c r="H53" s="189">
        <v>1091068229</v>
      </c>
      <c r="I53" s="190">
        <v>0</v>
      </c>
      <c r="J53" s="190">
        <v>0</v>
      </c>
      <c r="K53" s="190">
        <v>0</v>
      </c>
      <c r="L53" s="190">
        <v>0</v>
      </c>
      <c r="M53" s="190">
        <v>0</v>
      </c>
      <c r="N53" s="190">
        <v>0</v>
      </c>
      <c r="O53" s="188">
        <v>8</v>
      </c>
      <c r="P53" s="188">
        <v>10031004705</v>
      </c>
      <c r="Q53" s="188">
        <v>0</v>
      </c>
      <c r="R53" s="188">
        <v>0</v>
      </c>
      <c r="S53" s="188">
        <v>0</v>
      </c>
      <c r="T53" s="188">
        <v>0</v>
      </c>
      <c r="U53" s="177">
        <f t="shared" si="2"/>
        <v>1091068229</v>
      </c>
      <c r="V53" s="177" t="str">
        <f t="shared" si="3"/>
        <v>OK</v>
      </c>
      <c r="W53" s="167" t="s">
        <v>155</v>
      </c>
      <c r="X53" s="155"/>
    </row>
    <row r="54" spans="1:24" ht="14.45">
      <c r="A54" s="37">
        <v>1292</v>
      </c>
      <c r="B54" s="36" t="s">
        <v>173</v>
      </c>
      <c r="C54" s="36" t="s">
        <v>174</v>
      </c>
      <c r="D54" s="41">
        <v>30</v>
      </c>
      <c r="E54" s="173">
        <v>16131464982</v>
      </c>
      <c r="F54" s="189">
        <v>3226292996</v>
      </c>
      <c r="G54" s="190">
        <v>30</v>
      </c>
      <c r="H54" s="189">
        <v>3226292996</v>
      </c>
      <c r="I54" s="190">
        <v>0</v>
      </c>
      <c r="J54" s="190">
        <v>0</v>
      </c>
      <c r="K54" s="190">
        <v>0</v>
      </c>
      <c r="L54" s="190">
        <v>0</v>
      </c>
      <c r="M54" s="190">
        <v>0</v>
      </c>
      <c r="N54" s="190">
        <v>0</v>
      </c>
      <c r="O54" s="188">
        <v>18</v>
      </c>
      <c r="P54" s="188">
        <v>2895565255</v>
      </c>
      <c r="Q54" s="188">
        <v>0</v>
      </c>
      <c r="R54" s="188">
        <v>0</v>
      </c>
      <c r="S54" s="188">
        <v>0</v>
      </c>
      <c r="T54" s="188">
        <v>0</v>
      </c>
      <c r="U54" s="177">
        <f t="shared" si="2"/>
        <v>3226292996</v>
      </c>
      <c r="V54" s="177" t="str">
        <f t="shared" si="3"/>
        <v>OK</v>
      </c>
      <c r="W54" s="167" t="s">
        <v>155</v>
      </c>
      <c r="X54" s="155"/>
    </row>
    <row r="55" spans="1:24" ht="28.9">
      <c r="A55" s="37">
        <v>1221</v>
      </c>
      <c r="B55" s="36" t="s">
        <v>18</v>
      </c>
      <c r="C55" s="36" t="s">
        <v>175</v>
      </c>
      <c r="D55" s="90">
        <v>18</v>
      </c>
      <c r="E55" s="173"/>
      <c r="F55" s="189"/>
      <c r="G55" s="190"/>
      <c r="H55" s="189"/>
      <c r="I55" s="190"/>
      <c r="J55" s="190"/>
      <c r="K55" s="190"/>
      <c r="L55" s="190"/>
      <c r="M55" s="190"/>
      <c r="N55" s="190"/>
      <c r="O55" s="191"/>
      <c r="P55" s="191"/>
      <c r="Q55" s="191"/>
      <c r="R55" s="191"/>
      <c r="S55" s="191"/>
      <c r="T55" s="191"/>
      <c r="U55" s="177">
        <f t="shared" si="2"/>
        <v>0</v>
      </c>
      <c r="V55" s="177" t="str">
        <f t="shared" si="3"/>
        <v>OK</v>
      </c>
      <c r="W55" s="167" t="s">
        <v>176</v>
      </c>
      <c r="X55" s="155"/>
    </row>
    <row r="56" spans="1:24" ht="14.45">
      <c r="A56" s="44">
        <v>1414</v>
      </c>
      <c r="B56" s="36" t="s">
        <v>177</v>
      </c>
      <c r="C56" s="36" t="s">
        <v>178</v>
      </c>
      <c r="D56" s="41">
        <v>8</v>
      </c>
      <c r="E56" s="173">
        <v>2676693195</v>
      </c>
      <c r="F56" s="189">
        <v>535338639</v>
      </c>
      <c r="G56" s="190">
        <v>7</v>
      </c>
      <c r="H56" s="189">
        <v>526483026</v>
      </c>
      <c r="I56" s="190">
        <v>0</v>
      </c>
      <c r="J56" s="190">
        <v>0</v>
      </c>
      <c r="K56" s="190">
        <v>1</v>
      </c>
      <c r="L56" s="190">
        <v>8855613</v>
      </c>
      <c r="M56" s="190">
        <v>0</v>
      </c>
      <c r="N56" s="190">
        <v>0</v>
      </c>
      <c r="O56" s="188">
        <v>5</v>
      </c>
      <c r="P56" s="188">
        <v>496408308</v>
      </c>
      <c r="Q56" s="188">
        <v>0</v>
      </c>
      <c r="R56" s="188">
        <v>0</v>
      </c>
      <c r="S56" s="188">
        <v>0</v>
      </c>
      <c r="T56" s="188">
        <v>0</v>
      </c>
      <c r="U56" s="177">
        <f t="shared" si="2"/>
        <v>535338639</v>
      </c>
      <c r="V56" s="177" t="str">
        <f t="shared" si="3"/>
        <v>OK</v>
      </c>
      <c r="W56" s="167"/>
      <c r="X56" s="155"/>
    </row>
    <row r="57" spans="1:24" ht="26.45">
      <c r="A57" s="37">
        <v>1326</v>
      </c>
      <c r="B57" s="36" t="s">
        <v>179</v>
      </c>
      <c r="C57" s="36" t="s">
        <v>180</v>
      </c>
      <c r="D57" s="113">
        <v>1</v>
      </c>
      <c r="E57" s="173">
        <v>305035970.69999999</v>
      </c>
      <c r="F57" s="189">
        <v>61007194</v>
      </c>
      <c r="G57" s="190">
        <v>1</v>
      </c>
      <c r="H57" s="189">
        <v>61007194</v>
      </c>
      <c r="I57" s="190">
        <v>0</v>
      </c>
      <c r="J57" s="190">
        <v>0</v>
      </c>
      <c r="K57" s="190">
        <v>0</v>
      </c>
      <c r="L57" s="190">
        <v>0</v>
      </c>
      <c r="M57" s="190">
        <v>0</v>
      </c>
      <c r="N57" s="190">
        <v>0</v>
      </c>
      <c r="O57" s="188">
        <v>1</v>
      </c>
      <c r="P57" s="190">
        <v>61007194</v>
      </c>
      <c r="Q57" s="190">
        <v>0</v>
      </c>
      <c r="R57" s="190">
        <v>0</v>
      </c>
      <c r="S57" s="188">
        <v>0</v>
      </c>
      <c r="T57" s="188">
        <v>0</v>
      </c>
      <c r="U57" s="177">
        <f t="shared" si="2"/>
        <v>61007194</v>
      </c>
      <c r="V57" s="177" t="str">
        <f t="shared" si="3"/>
        <v>OK</v>
      </c>
      <c r="W57" s="167" t="s">
        <v>181</v>
      </c>
      <c r="X57" s="155"/>
    </row>
    <row r="58" spans="1:24" ht="14.45">
      <c r="A58" s="155"/>
      <c r="B58" s="155"/>
      <c r="C58" s="155"/>
      <c r="D58" s="155"/>
      <c r="E58" s="155"/>
      <c r="F58" s="155"/>
      <c r="O58" s="155"/>
      <c r="P58" s="155"/>
      <c r="Q58" s="155"/>
      <c r="R58" s="155"/>
      <c r="S58" s="155"/>
      <c r="T58" s="155"/>
      <c r="U58" s="155"/>
      <c r="V58" s="155"/>
      <c r="W58" s="155"/>
    </row>
    <row r="59" spans="1:24" ht="15" customHeight="1">
      <c r="U59" s="210"/>
    </row>
    <row r="60" spans="1:24" ht="15" customHeight="1">
      <c r="U60" s="210"/>
    </row>
  </sheetData>
  <autoFilter ref="A1:W57" xr:uid="{BBB1141F-0C06-4924-AF9C-AD91DCD09552}"/>
  <conditionalFormatting sqref="O14:O15 Q14:T15 O16:T28 Q40:T40 O41:T42 Q43:T44 Q46:T46">
    <cfRule type="containsText" dxfId="1721" priority="45" operator="containsText" text="Jeshua Junca">
      <formula>NOT(ISERROR(SEARCH("Jeshua Junca",O14)))</formula>
    </cfRule>
    <cfRule type="containsText" dxfId="1720" priority="46" operator="containsText" text="Javier Pinzón">
      <formula>NOT(ISERROR(SEARCH("Javier Pinzón",O14)))</formula>
    </cfRule>
    <cfRule type="containsText" dxfId="1719" priority="47" operator="containsText" text="Miguelita Calderón">
      <formula>NOT(ISERROR(SEARCH("Miguelita Calderón",O14)))</formula>
    </cfRule>
  </conditionalFormatting>
  <conditionalFormatting sqref="O30:T39">
    <cfRule type="containsText" dxfId="1718" priority="31" operator="containsText" text="Jeshua Junca">
      <formula>NOT(ISERROR(SEARCH("Jeshua Junca",O30)))</formula>
    </cfRule>
    <cfRule type="containsText" dxfId="1717" priority="32" operator="containsText" text="Javier Pinzón">
      <formula>NOT(ISERROR(SEARCH("Javier Pinzón",O30)))</formula>
    </cfRule>
    <cfRule type="containsText" dxfId="1716" priority="33" operator="containsText" text="Miguelita Calderón">
      <formula>NOT(ISERROR(SEARCH("Miguelita Calderón",O30)))</formula>
    </cfRule>
  </conditionalFormatting>
  <conditionalFormatting sqref="O2:V2 O3:T7 U3:V57 O8 Q8:T8 O9:T13">
    <cfRule type="containsText" dxfId="1715" priority="38" operator="containsText" text="Jeshua Junca">
      <formula>NOT(ISERROR(SEARCH("Jeshua Junca",O2)))</formula>
    </cfRule>
    <cfRule type="containsText" dxfId="1714" priority="39" operator="containsText" text="Javier Pinzón">
      <formula>NOT(ISERROR(SEARCH("Javier Pinzón",O2)))</formula>
    </cfRule>
    <cfRule type="containsText" dxfId="1713" priority="40" operator="containsText" text="Miguelita Calderón">
      <formula>NOT(ISERROR(SEARCH("Miguelita Calderón",O2)))</formula>
    </cfRule>
  </conditionalFormatting>
  <conditionalFormatting sqref="P29:T29">
    <cfRule type="containsText" dxfId="1712" priority="34" operator="containsText" text="Jeshua Junca">
      <formula>NOT(ISERROR(SEARCH("Jeshua Junca",P29)))</formula>
    </cfRule>
    <cfRule type="containsText" dxfId="1711" priority="35" operator="containsText" text="Javier Pinzón">
      <formula>NOT(ISERROR(SEARCH("Javier Pinzón",P29)))</formula>
    </cfRule>
    <cfRule type="containsText" dxfId="1710" priority="36" operator="containsText" text="Miguelita Calderón">
      <formula>NOT(ISERROR(SEARCH("Miguelita Calderón",P29)))</formula>
    </cfRule>
  </conditionalFormatting>
  <conditionalFormatting sqref="S48:T54">
    <cfRule type="containsText" dxfId="1709" priority="10" operator="containsText" text="Jeshua Junca">
      <formula>NOT(ISERROR(SEARCH("Jeshua Junca",S48)))</formula>
    </cfRule>
    <cfRule type="containsText" dxfId="1708" priority="11" operator="containsText" text="Javier Pinzón">
      <formula>NOT(ISERROR(SEARCH("Javier Pinzón",S48)))</formula>
    </cfRule>
    <cfRule type="containsText" dxfId="1707" priority="12" operator="containsText" text="Miguelita Calderón">
      <formula>NOT(ISERROR(SEARCH("Miguelita Calderón",S48)))</formula>
    </cfRule>
  </conditionalFormatting>
  <conditionalFormatting sqref="S56:T57">
    <cfRule type="containsText" dxfId="1706" priority="4" operator="containsText" text="Jeshua Junca">
      <formula>NOT(ISERROR(SEARCH("Jeshua Junca",S56)))</formula>
    </cfRule>
    <cfRule type="containsText" dxfId="1705" priority="5" operator="containsText" text="Javier Pinzón">
      <formula>NOT(ISERROR(SEARCH("Javier Pinzón",S56)))</formula>
    </cfRule>
    <cfRule type="containsText" dxfId="1704" priority="6" operator="containsText" text="Miguelita Calderón">
      <formula>NOT(ISERROR(SEARCH("Miguelita Calderón",S56)))</formula>
    </cfRule>
  </conditionalFormatting>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C000"/>
  </sheetPr>
  <dimension ref="A1:AI94"/>
  <sheetViews>
    <sheetView showGridLines="0" zoomScale="55" zoomScaleNormal="55" workbookViewId="0">
      <pane xSplit="11" ySplit="2" topLeftCell="L3" activePane="bottomRight" state="frozen"/>
      <selection pane="bottomRight" activeCell="U14" sqref="U14"/>
      <selection pane="bottomLeft"/>
      <selection pane="topRight"/>
    </sheetView>
  </sheetViews>
  <sheetFormatPr defaultColWidth="14.42578125" defaultRowHeight="10.5" customHeight="1" outlineLevelCol="1"/>
  <cols>
    <col min="1" max="1" width="5.28515625" style="28" hidden="1" customWidth="1"/>
    <col min="2" max="2" width="50" style="28" hidden="1" customWidth="1"/>
    <col min="3" max="3" width="17" style="28" bestFit="1" customWidth="1"/>
    <col min="4" max="4" width="16.7109375" style="28" bestFit="1" customWidth="1"/>
    <col min="5" max="5" width="21.7109375" style="28" hidden="1" customWidth="1"/>
    <col min="6" max="6" width="20.140625" style="28" hidden="1" customWidth="1"/>
    <col min="7" max="7" width="14.42578125" style="28" customWidth="1"/>
    <col min="8" max="8" width="20.7109375" style="28" hidden="1" customWidth="1"/>
    <col min="9" max="9" width="14.42578125" style="28" customWidth="1"/>
    <col min="10" max="10" width="9.85546875" style="28" customWidth="1"/>
    <col min="11" max="11" width="17" style="28" customWidth="1"/>
    <col min="12" max="12" width="27.28515625" style="28" customWidth="1" outlineLevel="1"/>
    <col min="13" max="13" width="14.7109375" style="28" customWidth="1" outlineLevel="1"/>
    <col min="14" max="14" width="20.85546875" style="28" customWidth="1" outlineLevel="1"/>
    <col min="15" max="15" width="13" style="28" customWidth="1" outlineLevel="1"/>
    <col min="16" max="16" width="16.140625" style="28" customWidth="1" outlineLevel="1"/>
    <col min="17" max="17" width="17.7109375" style="28" customWidth="1" outlineLevel="1"/>
    <col min="18" max="18" width="18.85546875" style="28" customWidth="1" outlineLevel="1"/>
    <col min="19" max="19" width="26.140625" style="28" customWidth="1" outlineLevel="1"/>
    <col min="20" max="20" width="22" style="28" customWidth="1" outlineLevel="1"/>
    <col min="21" max="21" width="21" style="28" customWidth="1" outlineLevel="1"/>
    <col min="22" max="22" width="19.28515625" style="28" customWidth="1" outlineLevel="1"/>
    <col min="23" max="23" width="19" style="2" customWidth="1" outlineLevel="1"/>
    <col min="24" max="24" width="11.7109375" style="2" customWidth="1" outlineLevel="1"/>
    <col min="25" max="25" width="17.42578125" style="2" customWidth="1" outlineLevel="1"/>
    <col min="26" max="26" width="11.7109375" style="2" customWidth="1" outlineLevel="1"/>
    <col min="27" max="27" width="18.7109375" style="2" customWidth="1" outlineLevel="1"/>
    <col min="28" max="28" width="18.28515625" style="2" customWidth="1" outlineLevel="1"/>
    <col min="29" max="29" width="15.7109375" style="2" customWidth="1" outlineLevel="1"/>
    <col min="30" max="30" width="14" style="2" customWidth="1" outlineLevel="1"/>
    <col min="31" max="31" width="20.7109375" style="2" customWidth="1" outlineLevel="1"/>
    <col min="32" max="34" width="14" style="2" customWidth="1" outlineLevel="1"/>
    <col min="35" max="35" width="74" style="2" customWidth="1"/>
    <col min="36" max="36" width="48.28515625" style="2" customWidth="1"/>
    <col min="37" max="16384" width="14.42578125" style="2"/>
  </cols>
  <sheetData>
    <row r="1" spans="1:35" ht="19.899999999999999" customHeight="1">
      <c r="A1" s="30"/>
      <c r="B1" s="30"/>
      <c r="C1" s="30"/>
      <c r="D1" s="30"/>
      <c r="E1" s="233"/>
      <c r="F1" s="234" t="s">
        <v>182</v>
      </c>
      <c r="G1" s="233"/>
      <c r="H1" s="233"/>
      <c r="I1" s="233"/>
      <c r="J1" s="235"/>
      <c r="K1" s="441" t="s">
        <v>183</v>
      </c>
      <c r="L1" s="441"/>
      <c r="M1" s="441"/>
      <c r="N1" s="441"/>
      <c r="O1" s="441"/>
      <c r="P1" s="441"/>
      <c r="Q1" s="441"/>
      <c r="R1" s="441"/>
      <c r="S1" s="441"/>
      <c r="T1" s="441"/>
      <c r="U1" s="441"/>
      <c r="V1" s="441"/>
      <c r="W1" s="441"/>
      <c r="X1" s="441"/>
      <c r="Y1" s="441"/>
      <c r="Z1" s="441"/>
      <c r="AA1" s="441"/>
      <c r="AB1" s="441"/>
      <c r="AC1" s="441"/>
      <c r="AD1" s="441"/>
      <c r="AE1" s="285"/>
      <c r="AF1" s="285"/>
      <c r="AG1" s="285"/>
      <c r="AH1" s="285"/>
      <c r="AI1" s="236"/>
    </row>
    <row r="2" spans="1:35" ht="55.5" customHeight="1">
      <c r="A2" s="215" t="s">
        <v>184</v>
      </c>
      <c r="B2" s="85" t="s">
        <v>13</v>
      </c>
      <c r="C2" s="85" t="s">
        <v>31</v>
      </c>
      <c r="D2" s="85" t="s">
        <v>32</v>
      </c>
      <c r="E2" s="85" t="s">
        <v>185</v>
      </c>
      <c r="F2" s="88" t="s">
        <v>186</v>
      </c>
      <c r="G2" s="85" t="s">
        <v>187</v>
      </c>
      <c r="H2" s="85" t="s">
        <v>188</v>
      </c>
      <c r="I2" s="86" t="s">
        <v>189</v>
      </c>
      <c r="J2" s="85" t="s">
        <v>190</v>
      </c>
      <c r="K2" s="87" t="s">
        <v>191</v>
      </c>
      <c r="L2" s="99" t="s">
        <v>192</v>
      </c>
      <c r="M2" s="99" t="s">
        <v>193</v>
      </c>
      <c r="N2" s="99" t="s">
        <v>194</v>
      </c>
      <c r="O2" s="99" t="s">
        <v>193</v>
      </c>
      <c r="P2" s="98" t="s">
        <v>195</v>
      </c>
      <c r="Q2" s="98" t="s">
        <v>196</v>
      </c>
      <c r="R2" s="98" t="s">
        <v>193</v>
      </c>
      <c r="S2" s="80" t="s">
        <v>197</v>
      </c>
      <c r="T2" s="80" t="s">
        <v>193</v>
      </c>
      <c r="U2" s="80" t="s">
        <v>198</v>
      </c>
      <c r="V2" s="259" t="s">
        <v>199</v>
      </c>
      <c r="W2" s="287" t="s">
        <v>200</v>
      </c>
      <c r="X2" s="287" t="s">
        <v>201</v>
      </c>
      <c r="Y2" s="77" t="s">
        <v>202</v>
      </c>
      <c r="Z2" s="77" t="s">
        <v>201</v>
      </c>
      <c r="AA2" s="286" t="s">
        <v>203</v>
      </c>
      <c r="AB2" s="286" t="s">
        <v>204</v>
      </c>
      <c r="AC2" s="74" t="s">
        <v>205</v>
      </c>
      <c r="AD2" s="74" t="s">
        <v>201</v>
      </c>
      <c r="AE2" s="288" t="s">
        <v>206</v>
      </c>
      <c r="AF2" s="288" t="s">
        <v>207</v>
      </c>
      <c r="AG2" s="288" t="s">
        <v>208</v>
      </c>
      <c r="AH2" s="288" t="s">
        <v>207</v>
      </c>
      <c r="AI2" s="78" t="s">
        <v>209</v>
      </c>
    </row>
    <row r="3" spans="1:35" ht="20.25" customHeight="1">
      <c r="A3" s="67">
        <v>12</v>
      </c>
      <c r="B3" s="52" t="s">
        <v>101</v>
      </c>
      <c r="C3" s="53">
        <v>1424</v>
      </c>
      <c r="D3" s="120" t="s">
        <v>102</v>
      </c>
      <c r="E3" s="265" t="s">
        <v>210</v>
      </c>
      <c r="F3" s="19" t="s">
        <v>211</v>
      </c>
      <c r="G3" s="9" t="s">
        <v>25</v>
      </c>
      <c r="H3" s="264" t="s">
        <v>25</v>
      </c>
      <c r="I3" s="216" t="s">
        <v>212</v>
      </c>
      <c r="J3" s="67" t="s">
        <v>213</v>
      </c>
      <c r="K3" s="89">
        <v>6</v>
      </c>
      <c r="L3" s="104" t="s">
        <v>214</v>
      </c>
      <c r="M3" s="104" t="s">
        <v>214</v>
      </c>
      <c r="N3" s="104" t="s">
        <v>214</v>
      </c>
      <c r="O3" s="104" t="s">
        <v>214</v>
      </c>
      <c r="P3" s="104">
        <v>6</v>
      </c>
      <c r="Q3" s="10" t="s">
        <v>215</v>
      </c>
      <c r="R3" s="10">
        <v>45566</v>
      </c>
      <c r="S3" s="104" t="s">
        <v>216</v>
      </c>
      <c r="T3" s="10">
        <v>45583</v>
      </c>
      <c r="U3" s="11" t="s">
        <v>217</v>
      </c>
      <c r="V3" s="11">
        <v>4</v>
      </c>
      <c r="W3" s="10" t="s">
        <v>218</v>
      </c>
      <c r="X3" s="10">
        <v>45985</v>
      </c>
      <c r="Y3" s="10" t="s">
        <v>219</v>
      </c>
      <c r="Z3" s="10">
        <v>46055</v>
      </c>
      <c r="AA3" s="10"/>
      <c r="AB3" s="10"/>
      <c r="AC3" s="10"/>
      <c r="AD3" s="10"/>
      <c r="AE3" s="10"/>
      <c r="AF3" s="10"/>
      <c r="AG3" s="10"/>
      <c r="AH3" s="10"/>
      <c r="AI3" s="154" t="s">
        <v>220</v>
      </c>
    </row>
    <row r="4" spans="1:35" ht="20.25" customHeight="1">
      <c r="A4" s="29">
        <v>22</v>
      </c>
      <c r="B4" s="8" t="s">
        <v>75</v>
      </c>
      <c r="C4" s="31">
        <v>1413</v>
      </c>
      <c r="D4" s="121" t="s">
        <v>75</v>
      </c>
      <c r="E4" s="18" t="s">
        <v>221</v>
      </c>
      <c r="F4" s="18" t="s">
        <v>221</v>
      </c>
      <c r="G4" s="9" t="s">
        <v>25</v>
      </c>
      <c r="H4" s="9" t="s">
        <v>25</v>
      </c>
      <c r="I4" s="217" t="s">
        <v>212</v>
      </c>
      <c r="J4" s="29" t="s">
        <v>213</v>
      </c>
      <c r="K4" s="4">
        <v>7</v>
      </c>
      <c r="L4" s="11" t="s">
        <v>222</v>
      </c>
      <c r="M4" s="10">
        <v>45566</v>
      </c>
      <c r="N4" s="104" t="s">
        <v>223</v>
      </c>
      <c r="O4" s="10">
        <v>45568</v>
      </c>
      <c r="P4" s="104">
        <v>7</v>
      </c>
      <c r="Q4" s="10" t="s">
        <v>224</v>
      </c>
      <c r="R4" s="10">
        <v>45602</v>
      </c>
      <c r="S4" s="104" t="s">
        <v>225</v>
      </c>
      <c r="T4" s="10">
        <v>45617</v>
      </c>
      <c r="U4" s="11" t="s">
        <v>217</v>
      </c>
      <c r="V4" s="11">
        <v>7</v>
      </c>
      <c r="W4" s="10" t="s">
        <v>226</v>
      </c>
      <c r="X4" s="10">
        <v>45924</v>
      </c>
      <c r="Y4" s="10" t="s">
        <v>227</v>
      </c>
      <c r="Z4" s="10">
        <v>45936</v>
      </c>
      <c r="AA4" s="10" t="s">
        <v>228</v>
      </c>
      <c r="AB4" s="10" t="s">
        <v>228</v>
      </c>
      <c r="AC4" s="10"/>
      <c r="AD4" s="10"/>
      <c r="AE4" s="10"/>
      <c r="AF4" s="10"/>
      <c r="AG4" s="10"/>
      <c r="AH4" s="10"/>
      <c r="AI4" s="154"/>
    </row>
    <row r="5" spans="1:35" ht="30" customHeight="1">
      <c r="A5" s="29">
        <v>25</v>
      </c>
      <c r="B5" s="8" t="s">
        <v>81</v>
      </c>
      <c r="C5" s="31">
        <v>1237</v>
      </c>
      <c r="D5" s="121" t="s">
        <v>82</v>
      </c>
      <c r="E5" s="20" t="s">
        <v>229</v>
      </c>
      <c r="F5" s="19" t="s">
        <v>211</v>
      </c>
      <c r="G5" s="9" t="s">
        <v>25</v>
      </c>
      <c r="H5" s="245" t="s">
        <v>230</v>
      </c>
      <c r="I5" s="217" t="s">
        <v>231</v>
      </c>
      <c r="J5" s="29" t="s">
        <v>232</v>
      </c>
      <c r="K5" s="4">
        <v>254</v>
      </c>
      <c r="L5" s="104" t="s">
        <v>233</v>
      </c>
      <c r="M5" s="10">
        <v>45517</v>
      </c>
      <c r="N5" s="10" t="s">
        <v>234</v>
      </c>
      <c r="O5" s="10">
        <v>45533</v>
      </c>
      <c r="P5" s="104">
        <v>38</v>
      </c>
      <c r="Q5" s="10" t="s">
        <v>235</v>
      </c>
      <c r="R5" s="10">
        <v>45597</v>
      </c>
      <c r="S5" s="104" t="s">
        <v>236</v>
      </c>
      <c r="T5" s="10" t="s">
        <v>237</v>
      </c>
      <c r="U5" s="11" t="s">
        <v>217</v>
      </c>
      <c r="V5" s="11">
        <v>34</v>
      </c>
      <c r="W5" s="10" t="s">
        <v>238</v>
      </c>
      <c r="X5" s="10">
        <v>46008</v>
      </c>
      <c r="Y5" s="10" t="s">
        <v>239</v>
      </c>
      <c r="Z5" s="10" t="s">
        <v>240</v>
      </c>
      <c r="AA5" s="10" t="s">
        <v>241</v>
      </c>
      <c r="AB5" s="10">
        <v>46077</v>
      </c>
      <c r="AC5" s="10"/>
      <c r="AD5" s="10"/>
      <c r="AE5" s="10"/>
      <c r="AF5" s="10"/>
      <c r="AG5" s="10"/>
      <c r="AH5" s="10"/>
      <c r="AI5" s="154"/>
    </row>
    <row r="6" spans="1:35" ht="35.25" customHeight="1">
      <c r="A6" s="29">
        <v>23</v>
      </c>
      <c r="B6" s="8" t="s">
        <v>84</v>
      </c>
      <c r="C6" s="31">
        <v>1223</v>
      </c>
      <c r="D6" s="121" t="s">
        <v>85</v>
      </c>
      <c r="E6" s="19" t="s">
        <v>211</v>
      </c>
      <c r="F6" s="19" t="s">
        <v>211</v>
      </c>
      <c r="G6" s="9" t="s">
        <v>25</v>
      </c>
      <c r="H6" s="245" t="s">
        <v>230</v>
      </c>
      <c r="I6" s="217" t="s">
        <v>231</v>
      </c>
      <c r="J6" s="29" t="s">
        <v>232</v>
      </c>
      <c r="K6" s="4">
        <v>475</v>
      </c>
      <c r="L6" s="104" t="s">
        <v>242</v>
      </c>
      <c r="M6" s="10">
        <v>45524</v>
      </c>
      <c r="N6" s="10" t="s">
        <v>243</v>
      </c>
      <c r="O6" s="10">
        <v>45560</v>
      </c>
      <c r="P6" s="104">
        <v>51</v>
      </c>
      <c r="Q6" s="10" t="s">
        <v>244</v>
      </c>
      <c r="R6" s="10">
        <v>45642</v>
      </c>
      <c r="S6" s="104" t="s">
        <v>245</v>
      </c>
      <c r="T6" s="10">
        <v>45657</v>
      </c>
      <c r="U6" s="11" t="s">
        <v>217</v>
      </c>
      <c r="V6" s="11">
        <v>51</v>
      </c>
      <c r="W6" s="10" t="s">
        <v>246</v>
      </c>
      <c r="X6" s="10">
        <v>46010</v>
      </c>
      <c r="Y6" s="284"/>
      <c r="Z6" s="284"/>
      <c r="AA6" s="10"/>
      <c r="AB6" s="10"/>
      <c r="AC6" s="10"/>
      <c r="AD6" s="10"/>
      <c r="AE6" s="10"/>
      <c r="AF6" s="10"/>
      <c r="AG6" s="10"/>
      <c r="AH6" s="10"/>
      <c r="AI6" s="154" t="s">
        <v>247</v>
      </c>
    </row>
    <row r="7" spans="1:35" ht="35.25" customHeight="1">
      <c r="A7" s="29">
        <v>7</v>
      </c>
      <c r="B7" s="8" t="s">
        <v>87</v>
      </c>
      <c r="C7" s="31">
        <v>1226</v>
      </c>
      <c r="D7" s="121" t="s">
        <v>88</v>
      </c>
      <c r="E7" s="14" t="s">
        <v>248</v>
      </c>
      <c r="F7" s="19" t="s">
        <v>211</v>
      </c>
      <c r="G7" s="9" t="s">
        <v>25</v>
      </c>
      <c r="H7" s="245" t="s">
        <v>230</v>
      </c>
      <c r="I7" s="217" t="s">
        <v>231</v>
      </c>
      <c r="J7" s="29" t="s">
        <v>213</v>
      </c>
      <c r="K7" s="4">
        <v>137</v>
      </c>
      <c r="L7" s="104" t="s">
        <v>249</v>
      </c>
      <c r="M7" s="10">
        <v>45526</v>
      </c>
      <c r="N7" s="10" t="s">
        <v>250</v>
      </c>
      <c r="O7" s="10">
        <v>45530</v>
      </c>
      <c r="P7" s="104">
        <v>14</v>
      </c>
      <c r="Q7" s="10" t="s">
        <v>251</v>
      </c>
      <c r="R7" s="10">
        <v>45566</v>
      </c>
      <c r="S7" s="104" t="s">
        <v>252</v>
      </c>
      <c r="T7" s="10">
        <v>45572</v>
      </c>
      <c r="U7" s="11" t="s">
        <v>217</v>
      </c>
      <c r="V7" s="11">
        <v>14</v>
      </c>
      <c r="W7" s="10" t="s">
        <v>253</v>
      </c>
      <c r="X7" s="10">
        <v>46020</v>
      </c>
      <c r="Y7" s="284"/>
      <c r="Z7" s="284"/>
      <c r="AA7" s="10"/>
      <c r="AB7" s="10"/>
      <c r="AC7" s="10"/>
      <c r="AD7" s="10"/>
      <c r="AE7" s="10"/>
      <c r="AF7" s="10"/>
      <c r="AG7" s="10"/>
      <c r="AH7" s="10"/>
      <c r="AI7" s="154" t="s">
        <v>254</v>
      </c>
    </row>
    <row r="8" spans="1:35" ht="49.5" customHeight="1">
      <c r="A8" s="29">
        <v>11</v>
      </c>
      <c r="B8" s="8" t="s">
        <v>89</v>
      </c>
      <c r="C8" s="31">
        <v>1423</v>
      </c>
      <c r="D8" s="121" t="s">
        <v>90</v>
      </c>
      <c r="E8" s="15" t="s">
        <v>210</v>
      </c>
      <c r="F8" s="19" t="s">
        <v>211</v>
      </c>
      <c r="G8" s="9" t="s">
        <v>25</v>
      </c>
      <c r="H8" s="245" t="s">
        <v>230</v>
      </c>
      <c r="I8" s="217" t="s">
        <v>212</v>
      </c>
      <c r="J8" s="29" t="s">
        <v>213</v>
      </c>
      <c r="K8" s="4">
        <v>125</v>
      </c>
      <c r="L8" s="104" t="s">
        <v>242</v>
      </c>
      <c r="M8" s="10">
        <v>45524</v>
      </c>
      <c r="N8" s="10" t="s">
        <v>255</v>
      </c>
      <c r="O8" s="10">
        <v>45530</v>
      </c>
      <c r="P8" s="104">
        <v>33</v>
      </c>
      <c r="Q8" s="10" t="s">
        <v>256</v>
      </c>
      <c r="R8" s="10">
        <v>45566</v>
      </c>
      <c r="S8" s="10" t="s">
        <v>257</v>
      </c>
      <c r="T8" s="10">
        <v>45582</v>
      </c>
      <c r="U8" s="11" t="s">
        <v>217</v>
      </c>
      <c r="V8" s="11">
        <v>32</v>
      </c>
      <c r="W8" s="10" t="s">
        <v>258</v>
      </c>
      <c r="X8" s="10">
        <v>46020</v>
      </c>
      <c r="Y8" s="10" t="s">
        <v>259</v>
      </c>
      <c r="Z8" s="10" t="s">
        <v>260</v>
      </c>
      <c r="AA8" s="10" t="s">
        <v>261</v>
      </c>
      <c r="AB8" s="10">
        <v>46077</v>
      </c>
      <c r="AC8" s="10"/>
      <c r="AD8" s="10"/>
      <c r="AE8" s="10"/>
      <c r="AF8" s="10"/>
      <c r="AG8" s="10"/>
      <c r="AH8" s="10"/>
      <c r="AI8" s="154" t="s">
        <v>262</v>
      </c>
    </row>
    <row r="9" spans="1:35" ht="27" customHeight="1">
      <c r="A9" s="29">
        <v>17</v>
      </c>
      <c r="B9" s="8" t="s">
        <v>95</v>
      </c>
      <c r="C9" s="31">
        <v>1427</v>
      </c>
      <c r="D9" s="121" t="s">
        <v>96</v>
      </c>
      <c r="E9" s="17" t="s">
        <v>263</v>
      </c>
      <c r="F9" s="19" t="s">
        <v>211</v>
      </c>
      <c r="G9" s="9" t="s">
        <v>25</v>
      </c>
      <c r="H9" s="245" t="s">
        <v>230</v>
      </c>
      <c r="I9" s="217" t="s">
        <v>212</v>
      </c>
      <c r="J9" s="29" t="s">
        <v>232</v>
      </c>
      <c r="K9" s="4">
        <v>35</v>
      </c>
      <c r="L9" s="104" t="s">
        <v>264</v>
      </c>
      <c r="M9" s="10">
        <v>45554</v>
      </c>
      <c r="N9" s="104" t="s">
        <v>265</v>
      </c>
      <c r="O9" s="10">
        <v>45560</v>
      </c>
      <c r="P9" s="104">
        <v>7</v>
      </c>
      <c r="Q9" s="10" t="s">
        <v>266</v>
      </c>
      <c r="R9" s="10">
        <v>45610</v>
      </c>
      <c r="S9" s="104" t="s">
        <v>267</v>
      </c>
      <c r="T9" s="10">
        <v>45804</v>
      </c>
      <c r="U9" s="11" t="s">
        <v>217</v>
      </c>
      <c r="V9" s="11">
        <v>7</v>
      </c>
      <c r="W9" s="10" t="s">
        <v>268</v>
      </c>
      <c r="X9" s="10">
        <v>46011</v>
      </c>
      <c r="Y9" s="10" t="s">
        <v>269</v>
      </c>
      <c r="Z9" s="10">
        <v>46041</v>
      </c>
      <c r="AA9" s="243" t="s">
        <v>228</v>
      </c>
      <c r="AB9" s="10" t="s">
        <v>228</v>
      </c>
      <c r="AC9" s="10"/>
      <c r="AD9" s="10"/>
      <c r="AE9" s="10"/>
      <c r="AF9" s="10"/>
      <c r="AG9" s="10"/>
      <c r="AH9" s="10"/>
      <c r="AI9" s="154" t="s">
        <v>270</v>
      </c>
    </row>
    <row r="10" spans="1:35" ht="20.25" customHeight="1">
      <c r="A10" s="29">
        <v>18</v>
      </c>
      <c r="B10" s="8" t="s">
        <v>105</v>
      </c>
      <c r="C10" s="31">
        <v>1294</v>
      </c>
      <c r="D10" s="121" t="s">
        <v>106</v>
      </c>
      <c r="E10" s="17" t="s">
        <v>263</v>
      </c>
      <c r="F10" s="19" t="s">
        <v>211</v>
      </c>
      <c r="G10" s="9" t="s">
        <v>25</v>
      </c>
      <c r="H10" s="245" t="s">
        <v>230</v>
      </c>
      <c r="I10" s="217" t="s">
        <v>212</v>
      </c>
      <c r="J10" s="29" t="s">
        <v>213</v>
      </c>
      <c r="K10" s="4">
        <v>2</v>
      </c>
      <c r="L10" s="104" t="s">
        <v>214</v>
      </c>
      <c r="M10" s="104" t="s">
        <v>214</v>
      </c>
      <c r="N10" s="104" t="s">
        <v>214</v>
      </c>
      <c r="O10" s="104" t="s">
        <v>214</v>
      </c>
      <c r="P10" s="104">
        <v>2</v>
      </c>
      <c r="Q10" s="10" t="s">
        <v>271</v>
      </c>
      <c r="R10" s="10">
        <v>45566</v>
      </c>
      <c r="S10" s="104" t="s">
        <v>272</v>
      </c>
      <c r="T10" s="10">
        <v>45575</v>
      </c>
      <c r="U10" s="11" t="s">
        <v>217</v>
      </c>
      <c r="V10" s="11">
        <v>2</v>
      </c>
      <c r="W10" s="10" t="s">
        <v>273</v>
      </c>
      <c r="X10" s="10">
        <v>45985</v>
      </c>
      <c r="Y10" s="10" t="s">
        <v>274</v>
      </c>
      <c r="Z10" s="10">
        <v>46000</v>
      </c>
      <c r="AA10" s="243" t="s">
        <v>228</v>
      </c>
      <c r="AB10" s="10" t="s">
        <v>228</v>
      </c>
      <c r="AC10" s="10"/>
      <c r="AD10" s="10"/>
      <c r="AE10" s="10"/>
      <c r="AF10" s="10"/>
      <c r="AG10" s="10"/>
      <c r="AH10" s="10"/>
      <c r="AI10" s="154"/>
    </row>
    <row r="11" spans="1:35" ht="53.25" customHeight="1">
      <c r="A11" s="29">
        <v>20</v>
      </c>
      <c r="B11" s="8" t="s">
        <v>71</v>
      </c>
      <c r="C11" s="31">
        <v>1228</v>
      </c>
      <c r="D11" s="121" t="s">
        <v>72</v>
      </c>
      <c r="E11" s="18" t="s">
        <v>221</v>
      </c>
      <c r="F11" s="18" t="s">
        <v>221</v>
      </c>
      <c r="G11" s="9" t="s">
        <v>25</v>
      </c>
      <c r="H11" s="245" t="s">
        <v>230</v>
      </c>
      <c r="I11" s="217" t="s">
        <v>231</v>
      </c>
      <c r="J11" s="29" t="s">
        <v>213</v>
      </c>
      <c r="K11" s="4">
        <v>15</v>
      </c>
      <c r="L11" s="104" t="s">
        <v>275</v>
      </c>
      <c r="M11" s="10">
        <v>45524</v>
      </c>
      <c r="N11" s="104" t="s">
        <v>276</v>
      </c>
      <c r="O11" s="10">
        <v>45538</v>
      </c>
      <c r="P11" s="104">
        <v>5</v>
      </c>
      <c r="Q11" s="10" t="s">
        <v>277</v>
      </c>
      <c r="R11" s="10">
        <v>45602</v>
      </c>
      <c r="S11" s="104" t="s">
        <v>278</v>
      </c>
      <c r="T11" s="10">
        <v>45691</v>
      </c>
      <c r="U11" s="11" t="s">
        <v>217</v>
      </c>
      <c r="V11" s="11">
        <v>5</v>
      </c>
      <c r="W11" s="10" t="s">
        <v>279</v>
      </c>
      <c r="X11" s="10">
        <v>46008</v>
      </c>
      <c r="Y11" s="10" t="s">
        <v>280</v>
      </c>
      <c r="Z11" s="10" t="s">
        <v>281</v>
      </c>
      <c r="AA11" s="243" t="s">
        <v>282</v>
      </c>
      <c r="AB11" s="10">
        <v>46046</v>
      </c>
      <c r="AC11" s="10"/>
      <c r="AD11" s="10"/>
      <c r="AE11" s="10"/>
      <c r="AF11" s="10"/>
      <c r="AG11" s="10"/>
      <c r="AH11" s="10"/>
      <c r="AI11" s="154" t="s">
        <v>283</v>
      </c>
    </row>
    <row r="12" spans="1:35" ht="20.25" hidden="1" customHeight="1">
      <c r="A12" s="29">
        <v>5</v>
      </c>
      <c r="B12" s="8" t="s">
        <v>284</v>
      </c>
      <c r="C12" s="31">
        <v>1420</v>
      </c>
      <c r="D12" s="121" t="s">
        <v>285</v>
      </c>
      <c r="E12" s="17" t="s">
        <v>263</v>
      </c>
      <c r="F12" s="19" t="s">
        <v>211</v>
      </c>
      <c r="G12" s="9" t="s">
        <v>25</v>
      </c>
      <c r="H12" s="245" t="s">
        <v>230</v>
      </c>
      <c r="I12" s="217" t="s">
        <v>212</v>
      </c>
      <c r="J12" s="126" t="s">
        <v>228</v>
      </c>
      <c r="K12" s="60">
        <v>0</v>
      </c>
      <c r="L12" s="104" t="s">
        <v>214</v>
      </c>
      <c r="M12" s="104" t="s">
        <v>214</v>
      </c>
      <c r="N12" s="104" t="s">
        <v>214</v>
      </c>
      <c r="O12" s="104" t="s">
        <v>214</v>
      </c>
      <c r="P12" s="104" t="s">
        <v>214</v>
      </c>
      <c r="Q12" s="104" t="s">
        <v>214</v>
      </c>
      <c r="R12" s="104" t="s">
        <v>214</v>
      </c>
      <c r="S12" s="104" t="s">
        <v>214</v>
      </c>
      <c r="T12" s="104" t="s">
        <v>214</v>
      </c>
      <c r="U12" s="218"/>
      <c r="V12" s="218"/>
      <c r="W12" s="29"/>
      <c r="X12" s="29"/>
      <c r="Y12" s="29"/>
      <c r="Z12" s="29"/>
      <c r="AA12" s="254"/>
      <c r="AB12" s="254"/>
      <c r="AC12" s="29"/>
      <c r="AD12" s="29"/>
      <c r="AE12" s="29"/>
      <c r="AF12" s="29"/>
      <c r="AG12" s="29"/>
      <c r="AH12" s="29"/>
      <c r="AI12" s="237"/>
    </row>
    <row r="13" spans="1:35" ht="20.25" hidden="1" customHeight="1">
      <c r="A13" s="29">
        <v>7</v>
      </c>
      <c r="B13" s="8" t="s">
        <v>286</v>
      </c>
      <c r="C13" s="31">
        <v>1412</v>
      </c>
      <c r="D13" s="121" t="s">
        <v>287</v>
      </c>
      <c r="E13" s="19" t="s">
        <v>211</v>
      </c>
      <c r="F13" s="19" t="s">
        <v>211</v>
      </c>
      <c r="G13" s="9" t="s">
        <v>25</v>
      </c>
      <c r="H13" s="245" t="s">
        <v>230</v>
      </c>
      <c r="I13" s="217" t="s">
        <v>212</v>
      </c>
      <c r="J13" s="126" t="s">
        <v>228</v>
      </c>
      <c r="K13" s="60">
        <v>0</v>
      </c>
      <c r="L13" s="11" t="s">
        <v>214</v>
      </c>
      <c r="M13" s="104" t="s">
        <v>214</v>
      </c>
      <c r="N13" s="104" t="s">
        <v>214</v>
      </c>
      <c r="O13" s="104" t="s">
        <v>214</v>
      </c>
      <c r="P13" s="104" t="s">
        <v>214</v>
      </c>
      <c r="Q13" s="104" t="s">
        <v>214</v>
      </c>
      <c r="R13" s="104" t="s">
        <v>214</v>
      </c>
      <c r="S13" s="104" t="s">
        <v>214</v>
      </c>
      <c r="T13" s="104" t="s">
        <v>214</v>
      </c>
      <c r="U13" s="218"/>
      <c r="V13" s="218"/>
      <c r="W13" s="29"/>
      <c r="X13" s="29"/>
      <c r="Y13" s="29"/>
      <c r="Z13" s="29"/>
      <c r="AA13" s="254"/>
      <c r="AB13" s="254"/>
      <c r="AC13" s="29"/>
      <c r="AD13" s="29"/>
      <c r="AE13" s="29"/>
      <c r="AF13" s="29"/>
      <c r="AG13" s="29"/>
      <c r="AH13" s="29"/>
      <c r="AI13" s="237"/>
    </row>
    <row r="14" spans="1:35" ht="20.25" customHeight="1">
      <c r="A14" s="29">
        <v>27</v>
      </c>
      <c r="B14" s="8" t="s">
        <v>78</v>
      </c>
      <c r="C14" s="31">
        <v>1225</v>
      </c>
      <c r="D14" s="121" t="s">
        <v>79</v>
      </c>
      <c r="E14" s="20" t="s">
        <v>229</v>
      </c>
      <c r="F14" s="19" t="s">
        <v>211</v>
      </c>
      <c r="G14" s="245" t="s">
        <v>230</v>
      </c>
      <c r="H14" s="25" t="s">
        <v>26</v>
      </c>
      <c r="I14" s="217" t="s">
        <v>231</v>
      </c>
      <c r="J14" s="29" t="s">
        <v>232</v>
      </c>
      <c r="K14" s="4">
        <v>16631</v>
      </c>
      <c r="L14" s="105" t="s">
        <v>288</v>
      </c>
      <c r="M14" s="57">
        <v>45537</v>
      </c>
      <c r="N14" s="57" t="s">
        <v>289</v>
      </c>
      <c r="O14" s="57">
        <v>45547</v>
      </c>
      <c r="P14" s="105">
        <v>553</v>
      </c>
      <c r="Q14" s="105" t="s">
        <v>290</v>
      </c>
      <c r="R14" s="57">
        <v>45636</v>
      </c>
      <c r="S14" s="57" t="s">
        <v>291</v>
      </c>
      <c r="T14" s="57" t="s">
        <v>292</v>
      </c>
      <c r="U14" s="11" t="s">
        <v>217</v>
      </c>
      <c r="V14" s="11">
        <v>240</v>
      </c>
      <c r="W14" s="283"/>
      <c r="X14" s="283"/>
      <c r="Y14" s="283"/>
      <c r="Z14" s="283"/>
      <c r="AA14" s="289"/>
      <c r="AB14" s="289"/>
      <c r="AC14" s="10"/>
      <c r="AD14" s="10"/>
      <c r="AE14" s="10"/>
      <c r="AF14" s="10"/>
      <c r="AG14" s="10"/>
      <c r="AH14" s="10"/>
      <c r="AI14" s="154" t="s">
        <v>293</v>
      </c>
    </row>
    <row r="15" spans="1:35" ht="20.25" customHeight="1">
      <c r="A15" s="29">
        <v>2</v>
      </c>
      <c r="B15" s="8" t="s">
        <v>159</v>
      </c>
      <c r="C15" s="31">
        <v>1421</v>
      </c>
      <c r="D15" s="121" t="s">
        <v>160</v>
      </c>
      <c r="E15" s="9" t="s">
        <v>25</v>
      </c>
      <c r="F15" s="109" t="s">
        <v>26</v>
      </c>
      <c r="G15" s="245" t="s">
        <v>230</v>
      </c>
      <c r="H15" s="9" t="s">
        <v>25</v>
      </c>
      <c r="I15" s="217" t="s">
        <v>212</v>
      </c>
      <c r="J15" s="29" t="s">
        <v>213</v>
      </c>
      <c r="K15" s="4">
        <v>521</v>
      </c>
      <c r="L15" s="281" t="s">
        <v>294</v>
      </c>
      <c r="M15" s="10">
        <v>45625</v>
      </c>
      <c r="N15" s="104" t="s">
        <v>295</v>
      </c>
      <c r="O15" s="10" t="s">
        <v>296</v>
      </c>
      <c r="P15" s="3">
        <v>46</v>
      </c>
      <c r="Q15" s="104" t="s">
        <v>297</v>
      </c>
      <c r="R15" s="10">
        <v>45737</v>
      </c>
      <c r="S15" s="104" t="s">
        <v>298</v>
      </c>
      <c r="T15" s="10" t="s">
        <v>299</v>
      </c>
      <c r="U15" s="11" t="s">
        <v>230</v>
      </c>
      <c r="V15" s="11">
        <v>43</v>
      </c>
      <c r="W15" s="10" t="s">
        <v>300</v>
      </c>
      <c r="X15" s="10">
        <v>46020</v>
      </c>
      <c r="Y15" s="10" t="s">
        <v>301</v>
      </c>
      <c r="Z15" s="10">
        <v>46035</v>
      </c>
      <c r="AA15" s="243" t="s">
        <v>228</v>
      </c>
      <c r="AB15" s="10" t="s">
        <v>228</v>
      </c>
      <c r="AC15" s="10"/>
      <c r="AD15" s="10"/>
      <c r="AE15" s="10"/>
      <c r="AF15" s="10"/>
      <c r="AG15" s="10"/>
      <c r="AH15" s="10"/>
      <c r="AI15" s="154" t="s">
        <v>302</v>
      </c>
    </row>
    <row r="16" spans="1:35" ht="20.25" customHeight="1">
      <c r="A16" s="29">
        <v>1</v>
      </c>
      <c r="B16" s="8" t="s">
        <v>167</v>
      </c>
      <c r="C16" s="31">
        <v>1241</v>
      </c>
      <c r="D16" s="121" t="s">
        <v>168</v>
      </c>
      <c r="E16" s="9" t="s">
        <v>25</v>
      </c>
      <c r="F16" s="109" t="s">
        <v>26</v>
      </c>
      <c r="G16" s="245" t="s">
        <v>230</v>
      </c>
      <c r="H16" s="9" t="s">
        <v>25</v>
      </c>
      <c r="I16" s="217" t="s">
        <v>231</v>
      </c>
      <c r="J16" s="126" t="s">
        <v>213</v>
      </c>
      <c r="K16" s="103">
        <v>63</v>
      </c>
      <c r="L16" s="44" t="s">
        <v>303</v>
      </c>
      <c r="M16" s="43">
        <v>45492</v>
      </c>
      <c r="N16" s="43" t="s">
        <v>304</v>
      </c>
      <c r="O16" s="43">
        <v>45519</v>
      </c>
      <c r="P16" s="106">
        <v>9</v>
      </c>
      <c r="Q16" s="10" t="s">
        <v>305</v>
      </c>
      <c r="R16" s="10">
        <v>45628</v>
      </c>
      <c r="S16" s="104" t="s">
        <v>306</v>
      </c>
      <c r="T16" s="10" t="s">
        <v>307</v>
      </c>
      <c r="U16" s="11" t="s">
        <v>230</v>
      </c>
      <c r="V16" s="11">
        <v>9</v>
      </c>
      <c r="W16" s="10" t="s">
        <v>308</v>
      </c>
      <c r="X16" s="10">
        <v>45912</v>
      </c>
      <c r="Y16" s="10" t="s">
        <v>309</v>
      </c>
      <c r="Z16" s="10">
        <v>45925</v>
      </c>
      <c r="AA16" s="243" t="s">
        <v>228</v>
      </c>
      <c r="AB16" s="10" t="s">
        <v>228</v>
      </c>
      <c r="AC16" s="10"/>
      <c r="AD16" s="10"/>
      <c r="AE16" s="10"/>
      <c r="AF16" s="10"/>
      <c r="AG16" s="10"/>
      <c r="AH16" s="10"/>
      <c r="AI16" s="154" t="s">
        <v>310</v>
      </c>
    </row>
    <row r="17" spans="1:35" ht="20.25" customHeight="1">
      <c r="A17" s="29">
        <v>42</v>
      </c>
      <c r="B17" s="8" t="s">
        <v>179</v>
      </c>
      <c r="C17" s="31">
        <v>1326</v>
      </c>
      <c r="D17" s="121" t="s">
        <v>180</v>
      </c>
      <c r="E17" s="25" t="s">
        <v>26</v>
      </c>
      <c r="F17" s="109" t="s">
        <v>26</v>
      </c>
      <c r="G17" s="245" t="s">
        <v>230</v>
      </c>
      <c r="H17" s="245" t="s">
        <v>230</v>
      </c>
      <c r="I17" s="217" t="s">
        <v>311</v>
      </c>
      <c r="J17" s="29" t="s">
        <v>213</v>
      </c>
      <c r="K17" s="35">
        <v>1</v>
      </c>
      <c r="L17" s="89" t="s">
        <v>312</v>
      </c>
      <c r="M17" s="57">
        <v>45610</v>
      </c>
      <c r="N17" s="105" t="s">
        <v>313</v>
      </c>
      <c r="O17" s="57">
        <v>45611</v>
      </c>
      <c r="P17" s="104">
        <v>1</v>
      </c>
      <c r="Q17" s="4" t="s">
        <v>314</v>
      </c>
      <c r="R17" s="10">
        <v>45630</v>
      </c>
      <c r="S17" s="4" t="s">
        <v>315</v>
      </c>
      <c r="T17" s="243">
        <v>45896</v>
      </c>
      <c r="U17" s="11" t="s">
        <v>230</v>
      </c>
      <c r="V17" s="11">
        <v>1</v>
      </c>
      <c r="W17" s="10" t="s">
        <v>316</v>
      </c>
      <c r="X17" s="10">
        <v>45974</v>
      </c>
      <c r="Y17" s="10" t="s">
        <v>317</v>
      </c>
      <c r="Z17" s="10">
        <v>45996</v>
      </c>
      <c r="AA17" s="243" t="s">
        <v>228</v>
      </c>
      <c r="AB17" s="10" t="s">
        <v>228</v>
      </c>
      <c r="AC17" s="10"/>
      <c r="AD17" s="10"/>
      <c r="AE17" s="10"/>
      <c r="AF17" s="10"/>
      <c r="AG17" s="10"/>
      <c r="AH17" s="10"/>
      <c r="AI17" s="154" t="s">
        <v>318</v>
      </c>
    </row>
    <row r="18" spans="1:35" ht="20.25" customHeight="1">
      <c r="A18" s="29">
        <v>13</v>
      </c>
      <c r="B18" s="8" t="s">
        <v>59</v>
      </c>
      <c r="C18" s="31">
        <v>1218</v>
      </c>
      <c r="D18" s="121" t="s">
        <v>60</v>
      </c>
      <c r="E18" s="16" t="s">
        <v>319</v>
      </c>
      <c r="F18" s="18" t="s">
        <v>221</v>
      </c>
      <c r="G18" s="245" t="s">
        <v>230</v>
      </c>
      <c r="H18" s="245" t="s">
        <v>230</v>
      </c>
      <c r="I18" s="217" t="s">
        <v>231</v>
      </c>
      <c r="J18" s="29" t="s">
        <v>213</v>
      </c>
      <c r="K18" s="4">
        <v>1050</v>
      </c>
      <c r="L18" s="107" t="s">
        <v>320</v>
      </c>
      <c r="M18" s="50" t="s">
        <v>321</v>
      </c>
      <c r="N18" s="107" t="s">
        <v>322</v>
      </c>
      <c r="O18" s="50" t="s">
        <v>323</v>
      </c>
      <c r="P18" s="104">
        <v>64</v>
      </c>
      <c r="Q18" s="254" t="s">
        <v>324</v>
      </c>
      <c r="R18" s="243">
        <v>45890</v>
      </c>
      <c r="S18" s="4" t="s">
        <v>325</v>
      </c>
      <c r="T18" s="243" t="s">
        <v>326</v>
      </c>
      <c r="U18" s="11" t="s">
        <v>230</v>
      </c>
      <c r="V18" s="11">
        <v>58</v>
      </c>
      <c r="W18" s="10" t="s">
        <v>327</v>
      </c>
      <c r="X18" s="10">
        <v>46020</v>
      </c>
      <c r="Y18" s="10" t="s">
        <v>328</v>
      </c>
      <c r="Z18" s="10">
        <v>46086</v>
      </c>
      <c r="AA18" s="243" t="s">
        <v>228</v>
      </c>
      <c r="AB18" s="10" t="s">
        <v>228</v>
      </c>
      <c r="AC18" s="10"/>
      <c r="AD18" s="10"/>
      <c r="AE18" s="10"/>
      <c r="AF18" s="10"/>
      <c r="AG18" s="10"/>
      <c r="AH18" s="10"/>
      <c r="AI18" s="154" t="s">
        <v>329</v>
      </c>
    </row>
    <row r="19" spans="1:35" ht="20.25" customHeight="1">
      <c r="A19" s="29">
        <v>19</v>
      </c>
      <c r="B19" s="8" t="s">
        <v>330</v>
      </c>
      <c r="C19" s="31">
        <v>1238</v>
      </c>
      <c r="D19" s="121" t="s">
        <v>67</v>
      </c>
      <c r="E19" s="18" t="s">
        <v>221</v>
      </c>
      <c r="F19" s="18" t="s">
        <v>221</v>
      </c>
      <c r="G19" s="245" t="s">
        <v>230</v>
      </c>
      <c r="H19" s="245" t="s">
        <v>230</v>
      </c>
      <c r="I19" s="217" t="s">
        <v>231</v>
      </c>
      <c r="J19" s="29" t="s">
        <v>213</v>
      </c>
      <c r="K19" s="103">
        <v>233</v>
      </c>
      <c r="L19" s="44" t="s">
        <v>331</v>
      </c>
      <c r="M19" s="43">
        <v>45566</v>
      </c>
      <c r="N19" s="44" t="s">
        <v>332</v>
      </c>
      <c r="O19" s="43">
        <v>45575</v>
      </c>
      <c r="P19" s="106">
        <v>22</v>
      </c>
      <c r="Q19" s="10" t="s">
        <v>333</v>
      </c>
      <c r="R19" s="10">
        <v>45610</v>
      </c>
      <c r="S19" s="104" t="s">
        <v>334</v>
      </c>
      <c r="T19" s="10">
        <v>45624</v>
      </c>
      <c r="U19" s="11" t="s">
        <v>230</v>
      </c>
      <c r="V19" s="11">
        <v>17</v>
      </c>
      <c r="W19" s="10" t="s">
        <v>335</v>
      </c>
      <c r="X19" s="10">
        <v>45924</v>
      </c>
      <c r="Y19" s="10" t="s">
        <v>336</v>
      </c>
      <c r="Z19" s="10">
        <v>45961</v>
      </c>
      <c r="AA19" s="243" t="s">
        <v>228</v>
      </c>
      <c r="AB19" s="10" t="s">
        <v>228</v>
      </c>
      <c r="AC19" s="10"/>
      <c r="AD19" s="10"/>
      <c r="AE19" s="10"/>
      <c r="AF19" s="10"/>
      <c r="AG19" s="10"/>
      <c r="AH19" s="10"/>
      <c r="AI19" s="154" t="s">
        <v>329</v>
      </c>
    </row>
    <row r="20" spans="1:35" ht="20.25" customHeight="1">
      <c r="A20" s="29">
        <v>15</v>
      </c>
      <c r="B20" s="8" t="s">
        <v>69</v>
      </c>
      <c r="C20" s="31">
        <v>1255</v>
      </c>
      <c r="D20" s="121" t="s">
        <v>70</v>
      </c>
      <c r="E20" s="16" t="s">
        <v>319</v>
      </c>
      <c r="F20" s="18" t="s">
        <v>221</v>
      </c>
      <c r="G20" s="245" t="s">
        <v>230</v>
      </c>
      <c r="H20" s="245" t="s">
        <v>230</v>
      </c>
      <c r="I20" s="217" t="s">
        <v>212</v>
      </c>
      <c r="J20" s="29" t="s">
        <v>213</v>
      </c>
      <c r="K20" s="4">
        <v>42</v>
      </c>
      <c r="L20" s="105" t="s">
        <v>337</v>
      </c>
      <c r="M20" s="57">
        <v>45524</v>
      </c>
      <c r="N20" s="105" t="s">
        <v>338</v>
      </c>
      <c r="O20" s="57">
        <v>45533</v>
      </c>
      <c r="P20" s="104">
        <v>14</v>
      </c>
      <c r="Q20" s="10" t="s">
        <v>339</v>
      </c>
      <c r="R20" s="10">
        <v>45606</v>
      </c>
      <c r="S20" s="104" t="s">
        <v>340</v>
      </c>
      <c r="T20" s="10">
        <v>45891</v>
      </c>
      <c r="U20" s="11" t="s">
        <v>230</v>
      </c>
      <c r="V20" s="11">
        <v>2</v>
      </c>
      <c r="W20" s="10" t="s">
        <v>341</v>
      </c>
      <c r="X20" s="10">
        <v>45985</v>
      </c>
      <c r="Y20" s="10" t="s">
        <v>342</v>
      </c>
      <c r="Z20" s="10" t="s">
        <v>343</v>
      </c>
      <c r="AA20" s="243" t="s">
        <v>344</v>
      </c>
      <c r="AB20" s="243">
        <v>46077</v>
      </c>
      <c r="AC20" s="10"/>
      <c r="AD20" s="10"/>
      <c r="AE20" s="10"/>
      <c r="AF20" s="10"/>
      <c r="AG20" s="10"/>
      <c r="AH20" s="10"/>
      <c r="AI20" s="154" t="s">
        <v>345</v>
      </c>
    </row>
    <row r="21" spans="1:35" ht="20.25" customHeight="1">
      <c r="A21" s="29">
        <v>35</v>
      </c>
      <c r="B21" s="8" t="s">
        <v>161</v>
      </c>
      <c r="C21" s="31">
        <v>1239</v>
      </c>
      <c r="D21" s="121" t="s">
        <v>162</v>
      </c>
      <c r="E21" s="23" t="s">
        <v>27</v>
      </c>
      <c r="F21" s="109" t="s">
        <v>26</v>
      </c>
      <c r="G21" s="245" t="s">
        <v>230</v>
      </c>
      <c r="H21" s="245" t="s">
        <v>230</v>
      </c>
      <c r="I21" s="217" t="s">
        <v>231</v>
      </c>
      <c r="J21" s="29" t="s">
        <v>213</v>
      </c>
      <c r="K21" s="4">
        <v>498</v>
      </c>
      <c r="L21" s="4" t="s">
        <v>346</v>
      </c>
      <c r="M21" s="10">
        <v>45606</v>
      </c>
      <c r="N21" s="104" t="s">
        <v>347</v>
      </c>
      <c r="O21" s="10">
        <v>45615</v>
      </c>
      <c r="P21" s="104">
        <v>89</v>
      </c>
      <c r="Q21" s="4" t="s">
        <v>348</v>
      </c>
      <c r="R21" s="10">
        <v>45636</v>
      </c>
      <c r="S21" s="104" t="s">
        <v>349</v>
      </c>
      <c r="T21" s="10">
        <v>45674</v>
      </c>
      <c r="U21" s="11" t="s">
        <v>230</v>
      </c>
      <c r="V21" s="11">
        <v>88</v>
      </c>
      <c r="W21" s="10" t="s">
        <v>350</v>
      </c>
      <c r="X21" s="10">
        <v>45972</v>
      </c>
      <c r="Y21" s="10" t="s">
        <v>351</v>
      </c>
      <c r="Z21" s="10">
        <v>46021</v>
      </c>
      <c r="AA21" s="243"/>
      <c r="AB21" s="10"/>
      <c r="AC21" s="10"/>
      <c r="AD21" s="10"/>
      <c r="AE21" s="10"/>
      <c r="AF21" s="10"/>
      <c r="AG21" s="10"/>
      <c r="AH21" s="10"/>
      <c r="AI21" s="154" t="s">
        <v>352</v>
      </c>
    </row>
    <row r="22" spans="1:35" ht="43.5" customHeight="1">
      <c r="A22" s="29">
        <v>36</v>
      </c>
      <c r="B22" s="8" t="s">
        <v>145</v>
      </c>
      <c r="C22" s="31">
        <v>1331</v>
      </c>
      <c r="D22" s="8" t="s">
        <v>146</v>
      </c>
      <c r="E22" s="23" t="s">
        <v>27</v>
      </c>
      <c r="F22" s="109" t="s">
        <v>26</v>
      </c>
      <c r="G22" s="245" t="s">
        <v>230</v>
      </c>
      <c r="H22" s="245" t="s">
        <v>230</v>
      </c>
      <c r="I22" s="217" t="s">
        <v>231</v>
      </c>
      <c r="J22" s="29" t="s">
        <v>213</v>
      </c>
      <c r="K22" s="4">
        <v>933</v>
      </c>
      <c r="L22" s="4" t="s">
        <v>353</v>
      </c>
      <c r="M22" s="10">
        <v>45610</v>
      </c>
      <c r="N22" s="44" t="s">
        <v>354</v>
      </c>
      <c r="O22" s="10">
        <v>45618</v>
      </c>
      <c r="P22" s="104">
        <v>28</v>
      </c>
      <c r="Q22" s="4" t="s">
        <v>355</v>
      </c>
      <c r="R22" s="10">
        <v>45636</v>
      </c>
      <c r="S22" s="104" t="s">
        <v>356</v>
      </c>
      <c r="T22" s="10" t="s">
        <v>357</v>
      </c>
      <c r="U22" s="11" t="s">
        <v>230</v>
      </c>
      <c r="V22" s="11">
        <v>10</v>
      </c>
      <c r="W22" s="10" t="s">
        <v>358</v>
      </c>
      <c r="X22" s="10">
        <v>46021</v>
      </c>
      <c r="Y22" s="10" t="s">
        <v>359</v>
      </c>
      <c r="Z22" s="10" t="s">
        <v>360</v>
      </c>
      <c r="AA22" s="243" t="s">
        <v>361</v>
      </c>
      <c r="AB22" s="243">
        <v>46077</v>
      </c>
      <c r="AC22" s="10"/>
      <c r="AD22" s="10"/>
      <c r="AE22" s="10"/>
      <c r="AF22" s="10"/>
      <c r="AG22" s="10"/>
      <c r="AH22" s="10"/>
      <c r="AI22" s="154" t="s">
        <v>362</v>
      </c>
    </row>
    <row r="23" spans="1:35" ht="20.25" customHeight="1">
      <c r="A23" s="29">
        <v>38</v>
      </c>
      <c r="B23" s="8" t="s">
        <v>128</v>
      </c>
      <c r="C23" s="31">
        <v>1425</v>
      </c>
      <c r="D23" s="121" t="s">
        <v>129</v>
      </c>
      <c r="E23" s="24" t="s">
        <v>363</v>
      </c>
      <c r="F23" s="110" t="s">
        <v>363</v>
      </c>
      <c r="G23" s="245" t="s">
        <v>230</v>
      </c>
      <c r="H23" s="245" t="s">
        <v>230</v>
      </c>
      <c r="I23" s="217" t="s">
        <v>311</v>
      </c>
      <c r="J23" s="29" t="s">
        <v>213</v>
      </c>
      <c r="K23" s="4">
        <v>1</v>
      </c>
      <c r="L23" s="104" t="s">
        <v>364</v>
      </c>
      <c r="M23" s="10">
        <v>45566</v>
      </c>
      <c r="N23" s="104" t="s">
        <v>365</v>
      </c>
      <c r="O23" s="10">
        <v>45574</v>
      </c>
      <c r="P23" s="104">
        <v>1</v>
      </c>
      <c r="Q23" s="10" t="s">
        <v>364</v>
      </c>
      <c r="R23" s="10">
        <v>45566</v>
      </c>
      <c r="S23" s="104" t="s">
        <v>365</v>
      </c>
      <c r="T23" s="10">
        <v>45574</v>
      </c>
      <c r="U23" s="11" t="s">
        <v>230</v>
      </c>
      <c r="V23" s="11">
        <v>1</v>
      </c>
      <c r="W23" s="10" t="s">
        <v>366</v>
      </c>
      <c r="X23" s="10">
        <v>45995</v>
      </c>
      <c r="Y23" s="10" t="s">
        <v>367</v>
      </c>
      <c r="Z23" s="10">
        <v>46020</v>
      </c>
      <c r="AA23" s="243" t="s">
        <v>228</v>
      </c>
      <c r="AB23" s="10" t="s">
        <v>228</v>
      </c>
      <c r="AC23" s="10"/>
      <c r="AD23" s="10"/>
      <c r="AE23" s="252"/>
      <c r="AF23" s="252"/>
      <c r="AG23" s="252"/>
      <c r="AH23" s="252"/>
      <c r="AI23" s="250" t="s">
        <v>368</v>
      </c>
    </row>
    <row r="24" spans="1:35" ht="20.25" customHeight="1">
      <c r="A24" s="29">
        <v>48</v>
      </c>
      <c r="B24" s="8" t="s">
        <v>131</v>
      </c>
      <c r="C24" s="31">
        <v>1428</v>
      </c>
      <c r="D24" s="121" t="s">
        <v>132</v>
      </c>
      <c r="E24" s="227" t="s">
        <v>369</v>
      </c>
      <c r="F24" s="110" t="s">
        <v>363</v>
      </c>
      <c r="G24" s="245" t="s">
        <v>230</v>
      </c>
      <c r="H24" s="245" t="s">
        <v>230</v>
      </c>
      <c r="I24" s="247" t="s">
        <v>311</v>
      </c>
      <c r="J24" s="29" t="s">
        <v>213</v>
      </c>
      <c r="K24" s="4">
        <v>2</v>
      </c>
      <c r="L24" s="104"/>
      <c r="M24" s="10"/>
      <c r="N24" s="43"/>
      <c r="O24" s="10"/>
      <c r="P24" s="104">
        <v>2</v>
      </c>
      <c r="Q24" s="10" t="s">
        <v>370</v>
      </c>
      <c r="R24" s="10">
        <v>45642</v>
      </c>
      <c r="S24" s="104" t="s">
        <v>371</v>
      </c>
      <c r="T24" s="10">
        <v>45653</v>
      </c>
      <c r="U24" s="11" t="s">
        <v>230</v>
      </c>
      <c r="V24" s="11">
        <v>2</v>
      </c>
      <c r="W24" s="243" t="s">
        <v>372</v>
      </c>
      <c r="X24" s="10">
        <v>45791</v>
      </c>
      <c r="Y24" s="252" t="s">
        <v>373</v>
      </c>
      <c r="Z24" s="10">
        <v>45818</v>
      </c>
      <c r="AA24" s="243" t="s">
        <v>228</v>
      </c>
      <c r="AB24" s="10" t="s">
        <v>228</v>
      </c>
      <c r="AC24" s="10"/>
      <c r="AD24" s="10"/>
      <c r="AE24" s="10"/>
      <c r="AF24" s="10"/>
      <c r="AG24" s="10"/>
      <c r="AH24" s="10"/>
      <c r="AI24" s="154" t="s">
        <v>374</v>
      </c>
    </row>
    <row r="25" spans="1:35" ht="20.25" customHeight="1">
      <c r="A25" s="29">
        <v>32</v>
      </c>
      <c r="B25" s="8" t="s">
        <v>151</v>
      </c>
      <c r="C25" s="31">
        <v>1295</v>
      </c>
      <c r="D25" s="121" t="s">
        <v>152</v>
      </c>
      <c r="E25" s="22" t="s">
        <v>375</v>
      </c>
      <c r="F25" s="109" t="s">
        <v>26</v>
      </c>
      <c r="G25" s="245" t="s">
        <v>230</v>
      </c>
      <c r="H25" s="245" t="s">
        <v>230</v>
      </c>
      <c r="I25" s="217" t="s">
        <v>212</v>
      </c>
      <c r="J25" s="126" t="s">
        <v>213</v>
      </c>
      <c r="K25" s="4">
        <v>708</v>
      </c>
      <c r="L25" s="4" t="s">
        <v>376</v>
      </c>
      <c r="M25" s="10">
        <v>45606</v>
      </c>
      <c r="N25" s="104" t="s">
        <v>377</v>
      </c>
      <c r="O25" s="10" t="s">
        <v>378</v>
      </c>
      <c r="P25" s="104">
        <v>48</v>
      </c>
      <c r="Q25" s="4" t="s">
        <v>379</v>
      </c>
      <c r="R25" s="10" t="s">
        <v>380</v>
      </c>
      <c r="S25" s="104" t="s">
        <v>381</v>
      </c>
      <c r="T25" s="10">
        <v>45670</v>
      </c>
      <c r="U25" s="11" t="s">
        <v>230</v>
      </c>
      <c r="V25" s="11">
        <v>48</v>
      </c>
      <c r="W25" s="10" t="s">
        <v>382</v>
      </c>
      <c r="X25" s="10">
        <v>45985</v>
      </c>
      <c r="Y25" s="10" t="s">
        <v>383</v>
      </c>
      <c r="Z25" s="10">
        <v>46013</v>
      </c>
      <c r="AA25" s="243" t="s">
        <v>228</v>
      </c>
      <c r="AB25" s="10" t="s">
        <v>228</v>
      </c>
      <c r="AC25" s="10"/>
      <c r="AD25" s="10"/>
      <c r="AE25" s="10"/>
      <c r="AF25" s="10"/>
      <c r="AG25" s="10"/>
      <c r="AH25" s="10"/>
      <c r="AI25" s="154" t="s">
        <v>384</v>
      </c>
    </row>
    <row r="26" spans="1:35" ht="47.25" customHeight="1">
      <c r="A26" s="29">
        <v>44</v>
      </c>
      <c r="B26" s="8" t="s">
        <v>156</v>
      </c>
      <c r="C26" s="31">
        <v>1240</v>
      </c>
      <c r="D26" s="121" t="s">
        <v>157</v>
      </c>
      <c r="E26" s="26" t="s">
        <v>385</v>
      </c>
      <c r="F26" s="109" t="s">
        <v>26</v>
      </c>
      <c r="G26" s="245" t="s">
        <v>230</v>
      </c>
      <c r="H26" s="245" t="s">
        <v>230</v>
      </c>
      <c r="I26" s="217" t="s">
        <v>231</v>
      </c>
      <c r="J26" s="29" t="s">
        <v>213</v>
      </c>
      <c r="K26" s="4">
        <v>192</v>
      </c>
      <c r="L26" s="282" t="s">
        <v>386</v>
      </c>
      <c r="M26" s="219">
        <v>45571</v>
      </c>
      <c r="N26" s="44" t="s">
        <v>387</v>
      </c>
      <c r="O26" s="10" t="s">
        <v>388</v>
      </c>
      <c r="P26" s="104">
        <v>20</v>
      </c>
      <c r="Q26" s="252" t="s">
        <v>389</v>
      </c>
      <c r="R26" s="10">
        <v>45630</v>
      </c>
      <c r="S26" s="44" t="s">
        <v>390</v>
      </c>
      <c r="T26" s="10" t="s">
        <v>391</v>
      </c>
      <c r="U26" s="11" t="s">
        <v>230</v>
      </c>
      <c r="V26" s="11">
        <v>15</v>
      </c>
      <c r="W26" s="10" t="s">
        <v>392</v>
      </c>
      <c r="X26" s="10">
        <v>46003</v>
      </c>
      <c r="Y26" s="10" t="s">
        <v>393</v>
      </c>
      <c r="Z26" s="10">
        <v>46037</v>
      </c>
      <c r="AA26" s="243" t="s">
        <v>394</v>
      </c>
      <c r="AB26" s="243">
        <v>46077</v>
      </c>
      <c r="AC26" s="10"/>
      <c r="AD26" s="10"/>
      <c r="AE26" s="10"/>
      <c r="AF26" s="10"/>
      <c r="AG26" s="10"/>
      <c r="AH26" s="10"/>
      <c r="AI26" s="154" t="s">
        <v>395</v>
      </c>
    </row>
    <row r="27" spans="1:35" ht="51" customHeight="1">
      <c r="A27" s="29">
        <v>49</v>
      </c>
      <c r="B27" s="8" t="s">
        <v>50</v>
      </c>
      <c r="C27" s="31">
        <v>1232</v>
      </c>
      <c r="D27" s="121" t="s">
        <v>51</v>
      </c>
      <c r="E27" s="27" t="s">
        <v>28</v>
      </c>
      <c r="F27" s="18" t="s">
        <v>221</v>
      </c>
      <c r="G27" s="245" t="s">
        <v>230</v>
      </c>
      <c r="H27" s="27" t="s">
        <v>28</v>
      </c>
      <c r="I27" s="217" t="s">
        <v>231</v>
      </c>
      <c r="J27" s="29" t="s">
        <v>213</v>
      </c>
      <c r="K27" s="35">
        <v>4315</v>
      </c>
      <c r="L27" s="104" t="s">
        <v>396</v>
      </c>
      <c r="M27" s="10">
        <v>45524</v>
      </c>
      <c r="N27" s="44" t="s">
        <v>397</v>
      </c>
      <c r="O27" s="10">
        <v>45730</v>
      </c>
      <c r="P27" s="4">
        <v>296</v>
      </c>
      <c r="Q27" s="4" t="s">
        <v>398</v>
      </c>
      <c r="R27" s="243">
        <v>45890</v>
      </c>
      <c r="S27" s="4" t="s">
        <v>399</v>
      </c>
      <c r="T27" s="243" t="s">
        <v>400</v>
      </c>
      <c r="U27" s="11" t="s">
        <v>230</v>
      </c>
      <c r="V27" s="11">
        <v>293</v>
      </c>
      <c r="W27" s="10" t="s">
        <v>401</v>
      </c>
      <c r="X27" s="10">
        <v>46020</v>
      </c>
      <c r="Y27" s="10" t="s">
        <v>402</v>
      </c>
      <c r="Z27" s="10" t="s">
        <v>403</v>
      </c>
      <c r="AA27" s="243" t="s">
        <v>404</v>
      </c>
      <c r="AB27" s="243">
        <v>46077</v>
      </c>
      <c r="AC27" s="10"/>
      <c r="AD27" s="10"/>
      <c r="AE27" s="10"/>
      <c r="AF27" s="10"/>
      <c r="AG27" s="10"/>
      <c r="AH27" s="10"/>
      <c r="AI27" s="154" t="s">
        <v>405</v>
      </c>
    </row>
    <row r="28" spans="1:35" ht="48.75" customHeight="1">
      <c r="A28" s="29">
        <v>6</v>
      </c>
      <c r="B28" s="8" t="s">
        <v>54</v>
      </c>
      <c r="C28" s="31">
        <v>1233</v>
      </c>
      <c r="D28" s="121" t="s">
        <v>55</v>
      </c>
      <c r="E28" s="13" t="s">
        <v>406</v>
      </c>
      <c r="F28" s="18" t="s">
        <v>221</v>
      </c>
      <c r="G28" s="245" t="s">
        <v>230</v>
      </c>
      <c r="H28" s="27" t="s">
        <v>28</v>
      </c>
      <c r="I28" s="217" t="s">
        <v>231</v>
      </c>
      <c r="J28" s="29" t="s">
        <v>213</v>
      </c>
      <c r="K28" s="4">
        <v>1592</v>
      </c>
      <c r="L28" s="104" t="s">
        <v>407</v>
      </c>
      <c r="M28" s="10">
        <v>45544</v>
      </c>
      <c r="N28" s="104" t="s">
        <v>408</v>
      </c>
      <c r="O28" s="10">
        <v>45552</v>
      </c>
      <c r="P28" s="104">
        <v>50</v>
      </c>
      <c r="Q28" s="243" t="s">
        <v>409</v>
      </c>
      <c r="R28" s="243">
        <v>45610</v>
      </c>
      <c r="S28" s="243" t="s">
        <v>410</v>
      </c>
      <c r="T28" s="243">
        <v>45625</v>
      </c>
      <c r="U28" s="11" t="s">
        <v>230</v>
      </c>
      <c r="V28" s="11">
        <v>35</v>
      </c>
      <c r="W28" s="10" t="s">
        <v>411</v>
      </c>
      <c r="X28" s="10">
        <v>46020</v>
      </c>
      <c r="Y28" s="10" t="s">
        <v>412</v>
      </c>
      <c r="Z28" s="10" t="s">
        <v>413</v>
      </c>
      <c r="AA28" s="243" t="s">
        <v>414</v>
      </c>
      <c r="AB28" s="243">
        <v>46077</v>
      </c>
      <c r="AC28" s="10"/>
      <c r="AD28" s="10"/>
      <c r="AE28" s="10"/>
      <c r="AF28" s="10"/>
      <c r="AG28" s="10"/>
      <c r="AH28" s="10"/>
      <c r="AI28" s="154" t="s">
        <v>415</v>
      </c>
    </row>
    <row r="29" spans="1:35" ht="41.25" customHeight="1">
      <c r="A29" s="29">
        <v>28</v>
      </c>
      <c r="B29" s="8" t="s">
        <v>103</v>
      </c>
      <c r="C29" s="31">
        <v>1293</v>
      </c>
      <c r="D29" s="121" t="s">
        <v>104</v>
      </c>
      <c r="E29" s="20" t="s">
        <v>229</v>
      </c>
      <c r="F29" s="19" t="s">
        <v>211</v>
      </c>
      <c r="G29" s="244" t="s">
        <v>416</v>
      </c>
      <c r="H29" s="245" t="s">
        <v>230</v>
      </c>
      <c r="I29" s="217" t="s">
        <v>212</v>
      </c>
      <c r="J29" s="29" t="s">
        <v>213</v>
      </c>
      <c r="K29" s="4">
        <v>6</v>
      </c>
      <c r="L29" s="104" t="s">
        <v>214</v>
      </c>
      <c r="M29" s="104" t="s">
        <v>214</v>
      </c>
      <c r="N29" s="44" t="s">
        <v>214</v>
      </c>
      <c r="O29" s="104" t="s">
        <v>214</v>
      </c>
      <c r="P29" s="104">
        <v>5</v>
      </c>
      <c r="Q29" s="10" t="s">
        <v>417</v>
      </c>
      <c r="R29" s="10">
        <v>45566</v>
      </c>
      <c r="S29" s="104" t="s">
        <v>418</v>
      </c>
      <c r="T29" s="10">
        <v>45582</v>
      </c>
      <c r="U29" s="11" t="s">
        <v>217</v>
      </c>
      <c r="V29" s="11">
        <v>5</v>
      </c>
      <c r="W29" s="10" t="s">
        <v>419</v>
      </c>
      <c r="X29" s="10">
        <v>46098</v>
      </c>
      <c r="Y29" s="10" t="s">
        <v>420</v>
      </c>
      <c r="Z29" s="10">
        <v>46112</v>
      </c>
      <c r="AA29" s="243" t="s">
        <v>228</v>
      </c>
      <c r="AB29" s="243" t="s">
        <v>228</v>
      </c>
      <c r="AC29" s="10"/>
      <c r="AD29" s="10"/>
      <c r="AE29" s="10"/>
      <c r="AF29" s="10"/>
      <c r="AG29" s="10"/>
      <c r="AH29" s="10"/>
      <c r="AI29" s="154" t="s">
        <v>421</v>
      </c>
    </row>
    <row r="30" spans="1:35" ht="51" customHeight="1">
      <c r="A30" s="29">
        <v>21</v>
      </c>
      <c r="B30" s="8" t="s">
        <v>73</v>
      </c>
      <c r="C30" s="31">
        <v>1227</v>
      </c>
      <c r="D30" s="121" t="s">
        <v>74</v>
      </c>
      <c r="E30" s="18" t="s">
        <v>221</v>
      </c>
      <c r="F30" s="18" t="s">
        <v>221</v>
      </c>
      <c r="G30" s="244" t="s">
        <v>416</v>
      </c>
      <c r="H30" s="25" t="s">
        <v>26</v>
      </c>
      <c r="I30" s="217" t="s">
        <v>231</v>
      </c>
      <c r="J30" s="29" t="s">
        <v>213</v>
      </c>
      <c r="K30" s="4">
        <v>7</v>
      </c>
      <c r="L30" s="104" t="s">
        <v>422</v>
      </c>
      <c r="M30" s="10">
        <v>45520</v>
      </c>
      <c r="N30" s="104" t="s">
        <v>423</v>
      </c>
      <c r="O30" s="10">
        <v>45524</v>
      </c>
      <c r="P30" s="104">
        <v>7</v>
      </c>
      <c r="Q30" s="104" t="s">
        <v>424</v>
      </c>
      <c r="R30" s="10" t="s">
        <v>425</v>
      </c>
      <c r="S30" s="104" t="s">
        <v>426</v>
      </c>
      <c r="T30" s="10">
        <v>45602</v>
      </c>
      <c r="U30" s="11" t="s">
        <v>217</v>
      </c>
      <c r="V30" s="11">
        <v>5</v>
      </c>
      <c r="W30" s="10" t="s">
        <v>427</v>
      </c>
      <c r="X30" s="10">
        <v>46083</v>
      </c>
      <c r="Y30" s="10" t="s">
        <v>428</v>
      </c>
      <c r="Z30" s="10">
        <v>46100</v>
      </c>
      <c r="AA30" s="243" t="s">
        <v>228</v>
      </c>
      <c r="AB30" s="243" t="s">
        <v>228</v>
      </c>
      <c r="AC30" s="10"/>
      <c r="AD30" s="10"/>
      <c r="AE30" s="10"/>
      <c r="AF30" s="10"/>
      <c r="AG30" s="10"/>
      <c r="AH30" s="10"/>
      <c r="AI30" s="154" t="s">
        <v>429</v>
      </c>
    </row>
    <row r="31" spans="1:35" ht="57.75" customHeight="1">
      <c r="A31" s="29">
        <v>9</v>
      </c>
      <c r="B31" s="8" t="s">
        <v>97</v>
      </c>
      <c r="C31" s="11">
        <v>1415</v>
      </c>
      <c r="D31" s="121" t="s">
        <v>98</v>
      </c>
      <c r="E31" s="14" t="s">
        <v>248</v>
      </c>
      <c r="F31" s="19" t="s">
        <v>211</v>
      </c>
      <c r="G31" s="244" t="s">
        <v>416</v>
      </c>
      <c r="H31" s="244" t="s">
        <v>416</v>
      </c>
      <c r="I31" s="217" t="s">
        <v>311</v>
      </c>
      <c r="J31" s="29" t="s">
        <v>213</v>
      </c>
      <c r="K31" s="4">
        <v>13</v>
      </c>
      <c r="L31" s="104" t="s">
        <v>214</v>
      </c>
      <c r="M31" s="104" t="s">
        <v>214</v>
      </c>
      <c r="N31" s="104" t="s">
        <v>214</v>
      </c>
      <c r="O31" s="104" t="s">
        <v>214</v>
      </c>
      <c r="P31" s="104">
        <v>13</v>
      </c>
      <c r="Q31" s="10" t="s">
        <v>430</v>
      </c>
      <c r="R31" s="10">
        <v>45566</v>
      </c>
      <c r="S31" s="104" t="s">
        <v>431</v>
      </c>
      <c r="T31" s="10" t="s">
        <v>432</v>
      </c>
      <c r="U31" s="11" t="s">
        <v>217</v>
      </c>
      <c r="V31" s="11">
        <v>13</v>
      </c>
      <c r="W31" s="10" t="s">
        <v>433</v>
      </c>
      <c r="X31" s="10">
        <v>45975</v>
      </c>
      <c r="Y31" s="10" t="s">
        <v>434</v>
      </c>
      <c r="Z31" s="10">
        <v>45989</v>
      </c>
      <c r="AA31" s="243" t="s">
        <v>228</v>
      </c>
      <c r="AB31" s="10" t="s">
        <v>228</v>
      </c>
      <c r="AC31" s="10"/>
      <c r="AD31" s="10"/>
      <c r="AE31" s="10"/>
      <c r="AF31" s="10"/>
      <c r="AG31" s="10"/>
      <c r="AH31" s="10"/>
      <c r="AI31" s="154" t="s">
        <v>435</v>
      </c>
    </row>
    <row r="32" spans="1:35" ht="44.25" customHeight="1">
      <c r="A32" s="29">
        <v>5</v>
      </c>
      <c r="B32" s="8" t="s">
        <v>47</v>
      </c>
      <c r="C32" s="31">
        <v>1411</v>
      </c>
      <c r="D32" s="121" t="s">
        <v>48</v>
      </c>
      <c r="E32" s="13" t="s">
        <v>406</v>
      </c>
      <c r="F32" s="18" t="s">
        <v>221</v>
      </c>
      <c r="G32" s="244" t="s">
        <v>416</v>
      </c>
      <c r="H32" s="244" t="s">
        <v>416</v>
      </c>
      <c r="I32" s="217" t="s">
        <v>231</v>
      </c>
      <c r="J32" s="29" t="s">
        <v>213</v>
      </c>
      <c r="K32" s="4">
        <v>6186</v>
      </c>
      <c r="L32" s="107" t="s">
        <v>436</v>
      </c>
      <c r="M32" s="10">
        <v>45566</v>
      </c>
      <c r="N32" s="104" t="s">
        <v>437</v>
      </c>
      <c r="O32" s="10">
        <v>45573</v>
      </c>
      <c r="P32" s="104">
        <v>47</v>
      </c>
      <c r="Q32" s="10" t="s">
        <v>438</v>
      </c>
      <c r="R32" s="10">
        <v>45606</v>
      </c>
      <c r="S32" s="104" t="s">
        <v>439</v>
      </c>
      <c r="T32" s="10">
        <v>45629</v>
      </c>
      <c r="U32" s="11" t="s">
        <v>440</v>
      </c>
      <c r="V32" s="11">
        <v>32</v>
      </c>
      <c r="W32" s="10" t="s">
        <v>441</v>
      </c>
      <c r="X32" s="10">
        <v>45951</v>
      </c>
      <c r="Y32" s="10" t="s">
        <v>442</v>
      </c>
      <c r="Z32" s="10" t="s">
        <v>443</v>
      </c>
      <c r="AA32" s="243" t="s">
        <v>444</v>
      </c>
      <c r="AB32" s="243">
        <v>46046</v>
      </c>
      <c r="AC32" s="10"/>
      <c r="AD32" s="10"/>
      <c r="AE32" s="10"/>
      <c r="AF32" s="10"/>
      <c r="AG32" s="10"/>
      <c r="AH32" s="10"/>
      <c r="AI32" s="154" t="s">
        <v>445</v>
      </c>
    </row>
    <row r="33" spans="1:35" ht="48" customHeight="1">
      <c r="A33" s="29">
        <v>3</v>
      </c>
      <c r="B33" s="8" t="s">
        <v>15</v>
      </c>
      <c r="C33" s="31">
        <v>1220</v>
      </c>
      <c r="D33" s="121" t="s">
        <v>53</v>
      </c>
      <c r="E33" s="13" t="s">
        <v>406</v>
      </c>
      <c r="F33" s="18" t="s">
        <v>221</v>
      </c>
      <c r="G33" s="244" t="s">
        <v>416</v>
      </c>
      <c r="H33" s="244" t="s">
        <v>416</v>
      </c>
      <c r="I33" s="217" t="s">
        <v>212</v>
      </c>
      <c r="J33" s="29" t="s">
        <v>446</v>
      </c>
      <c r="K33" s="257">
        <v>2429</v>
      </c>
      <c r="L33" s="68"/>
      <c r="M33" s="249"/>
      <c r="N33" s="29"/>
      <c r="O33" s="29"/>
      <c r="P33" s="29">
        <v>110</v>
      </c>
      <c r="Q33" s="29" t="s">
        <v>447</v>
      </c>
      <c r="R33" s="219">
        <v>45895</v>
      </c>
      <c r="S33" s="29" t="s">
        <v>448</v>
      </c>
      <c r="T33" s="219">
        <v>45940</v>
      </c>
      <c r="U33" s="11" t="s">
        <v>440</v>
      </c>
      <c r="V33" s="11">
        <v>110</v>
      </c>
      <c r="W33" s="29" t="s">
        <v>449</v>
      </c>
      <c r="X33" s="219">
        <v>46020</v>
      </c>
      <c r="Y33" s="29" t="s">
        <v>450</v>
      </c>
      <c r="Z33" s="219">
        <v>46059</v>
      </c>
      <c r="AA33" s="290" t="s">
        <v>451</v>
      </c>
      <c r="AB33" s="290">
        <v>46046</v>
      </c>
      <c r="AC33" s="29"/>
      <c r="AD33" s="29"/>
      <c r="AE33" s="29"/>
      <c r="AF33" s="29"/>
      <c r="AG33" s="29"/>
      <c r="AH33" s="29"/>
      <c r="AI33" s="154" t="s">
        <v>452</v>
      </c>
    </row>
    <row r="34" spans="1:35" ht="31.5" customHeight="1">
      <c r="A34" s="29">
        <v>6</v>
      </c>
      <c r="B34" s="8" t="s">
        <v>17</v>
      </c>
      <c r="C34" s="31">
        <v>1246</v>
      </c>
      <c r="D34" s="121" t="s">
        <v>68</v>
      </c>
      <c r="E34" s="18" t="s">
        <v>221</v>
      </c>
      <c r="F34" s="18" t="s">
        <v>221</v>
      </c>
      <c r="G34" s="244" t="s">
        <v>416</v>
      </c>
      <c r="H34" s="244" t="s">
        <v>416</v>
      </c>
      <c r="I34" s="217" t="s">
        <v>231</v>
      </c>
      <c r="J34" s="112" t="s">
        <v>213</v>
      </c>
      <c r="K34" s="258">
        <v>44</v>
      </c>
      <c r="L34" s="341"/>
      <c r="M34" s="219"/>
      <c r="N34" s="29"/>
      <c r="O34" s="219"/>
      <c r="P34" s="29">
        <v>44</v>
      </c>
      <c r="Q34" s="342" t="s">
        <v>453</v>
      </c>
      <c r="R34" s="219">
        <v>45860</v>
      </c>
      <c r="S34" s="66" t="s">
        <v>454</v>
      </c>
      <c r="T34" s="219">
        <v>45880</v>
      </c>
      <c r="U34" s="218" t="s">
        <v>440</v>
      </c>
      <c r="V34" s="218">
        <f>5+21</f>
        <v>26</v>
      </c>
      <c r="W34" s="29" t="s">
        <v>455</v>
      </c>
      <c r="X34" s="219">
        <v>45939</v>
      </c>
      <c r="Y34" s="243" t="s">
        <v>456</v>
      </c>
      <c r="Z34" s="219">
        <v>46003</v>
      </c>
      <c r="AA34" s="290" t="s">
        <v>228</v>
      </c>
      <c r="AB34" s="10" t="s">
        <v>228</v>
      </c>
      <c r="AC34" s="29"/>
      <c r="AD34" s="29"/>
      <c r="AE34" s="29"/>
      <c r="AF34" s="29"/>
      <c r="AG34" s="29"/>
      <c r="AH34" s="29"/>
      <c r="AI34" s="10" t="s">
        <v>457</v>
      </c>
    </row>
    <row r="35" spans="1:35" ht="20.25" customHeight="1">
      <c r="A35" s="29">
        <v>37</v>
      </c>
      <c r="B35" s="8" t="s">
        <v>177</v>
      </c>
      <c r="C35" s="11">
        <v>1414</v>
      </c>
      <c r="D35" s="121" t="s">
        <v>178</v>
      </c>
      <c r="E35" s="23" t="s">
        <v>27</v>
      </c>
      <c r="F35" s="109" t="s">
        <v>26</v>
      </c>
      <c r="G35" s="244" t="s">
        <v>416</v>
      </c>
      <c r="H35" s="244" t="s">
        <v>416</v>
      </c>
      <c r="I35" s="217" t="s">
        <v>212</v>
      </c>
      <c r="J35" s="112" t="s">
        <v>213</v>
      </c>
      <c r="K35" s="4">
        <v>8</v>
      </c>
      <c r="L35" s="4" t="s">
        <v>458</v>
      </c>
      <c r="M35" s="10">
        <v>45610</v>
      </c>
      <c r="N35" s="104" t="s">
        <v>459</v>
      </c>
      <c r="O35" s="10">
        <v>45618</v>
      </c>
      <c r="P35" s="104">
        <v>8</v>
      </c>
      <c r="Q35" s="4" t="s">
        <v>460</v>
      </c>
      <c r="R35" s="10">
        <v>45636</v>
      </c>
      <c r="S35" s="104" t="s">
        <v>461</v>
      </c>
      <c r="T35" s="10">
        <v>45707</v>
      </c>
      <c r="U35" s="11" t="s">
        <v>440</v>
      </c>
      <c r="V35" s="11">
        <v>8</v>
      </c>
      <c r="W35" s="10" t="s">
        <v>462</v>
      </c>
      <c r="X35" s="10">
        <v>46007</v>
      </c>
      <c r="Y35" s="10" t="s">
        <v>463</v>
      </c>
      <c r="Z35" s="10" t="s">
        <v>464</v>
      </c>
      <c r="AA35" s="243" t="s">
        <v>228</v>
      </c>
      <c r="AB35" s="10" t="s">
        <v>228</v>
      </c>
      <c r="AC35" s="10"/>
      <c r="AD35" s="10"/>
      <c r="AE35" s="10"/>
      <c r="AF35" s="10"/>
      <c r="AG35" s="10"/>
      <c r="AH35" s="10"/>
      <c r="AI35" s="154" t="s">
        <v>465</v>
      </c>
    </row>
    <row r="36" spans="1:35" ht="20.25" customHeight="1">
      <c r="A36" s="29">
        <v>39</v>
      </c>
      <c r="B36" s="8" t="s">
        <v>120</v>
      </c>
      <c r="C36" s="31">
        <v>1416</v>
      </c>
      <c r="D36" s="121" t="s">
        <v>466</v>
      </c>
      <c r="E36" s="24" t="s">
        <v>363</v>
      </c>
      <c r="F36" s="110" t="s">
        <v>363</v>
      </c>
      <c r="G36" s="244" t="s">
        <v>416</v>
      </c>
      <c r="H36" s="244" t="s">
        <v>416</v>
      </c>
      <c r="I36" s="217" t="s">
        <v>311</v>
      </c>
      <c r="J36" s="29" t="s">
        <v>213</v>
      </c>
      <c r="K36" s="4">
        <v>27</v>
      </c>
      <c r="L36" s="107" t="s">
        <v>467</v>
      </c>
      <c r="M36" s="50">
        <v>45566</v>
      </c>
      <c r="N36" s="50" t="s">
        <v>468</v>
      </c>
      <c r="O36" s="50">
        <v>45582</v>
      </c>
      <c r="P36" s="104">
        <v>27</v>
      </c>
      <c r="Q36" s="10" t="s">
        <v>467</v>
      </c>
      <c r="R36" s="10">
        <v>45566</v>
      </c>
      <c r="S36" s="50" t="s">
        <v>469</v>
      </c>
      <c r="T36" s="50" t="s">
        <v>470</v>
      </c>
      <c r="U36" s="11" t="s">
        <v>471</v>
      </c>
      <c r="V36" s="11">
        <v>27</v>
      </c>
      <c r="W36" s="29" t="s">
        <v>472</v>
      </c>
      <c r="X36" s="219">
        <v>45972</v>
      </c>
      <c r="Y36" s="243" t="s">
        <v>473</v>
      </c>
      <c r="Z36" s="10">
        <v>45759</v>
      </c>
      <c r="AA36" s="243" t="s">
        <v>228</v>
      </c>
      <c r="AB36" s="10" t="s">
        <v>228</v>
      </c>
      <c r="AC36" s="10"/>
      <c r="AD36" s="10"/>
      <c r="AE36" s="10"/>
      <c r="AF36" s="10"/>
      <c r="AG36" s="10"/>
      <c r="AH36" s="10"/>
      <c r="AI36" s="154" t="s">
        <v>474</v>
      </c>
    </row>
    <row r="37" spans="1:35" ht="20.25" customHeight="1">
      <c r="A37" s="29">
        <v>40</v>
      </c>
      <c r="B37" s="8" t="s">
        <v>125</v>
      </c>
      <c r="C37" s="31">
        <v>1419</v>
      </c>
      <c r="D37" s="121" t="s">
        <v>126</v>
      </c>
      <c r="E37" s="24" t="s">
        <v>363</v>
      </c>
      <c r="F37" s="110" t="s">
        <v>363</v>
      </c>
      <c r="G37" s="244" t="s">
        <v>416</v>
      </c>
      <c r="H37" s="244" t="s">
        <v>416</v>
      </c>
      <c r="I37" s="217" t="s">
        <v>311</v>
      </c>
      <c r="J37" s="29" t="s">
        <v>213</v>
      </c>
      <c r="K37" s="4">
        <v>2</v>
      </c>
      <c r="L37" s="107" t="s">
        <v>475</v>
      </c>
      <c r="M37" s="50" t="s">
        <v>476</v>
      </c>
      <c r="N37" s="10" t="s">
        <v>477</v>
      </c>
      <c r="O37" s="50">
        <v>45539</v>
      </c>
      <c r="P37" s="104">
        <v>2</v>
      </c>
      <c r="Q37" s="10" t="s">
        <v>478</v>
      </c>
      <c r="R37" s="10">
        <v>45566</v>
      </c>
      <c r="S37" s="104" t="s">
        <v>479</v>
      </c>
      <c r="T37" s="10">
        <v>45575</v>
      </c>
      <c r="U37" s="11" t="s">
        <v>471</v>
      </c>
      <c r="V37" s="11">
        <v>2</v>
      </c>
      <c r="W37" s="10" t="s">
        <v>480</v>
      </c>
      <c r="X37" s="10">
        <v>45791</v>
      </c>
      <c r="Y37" s="243" t="s">
        <v>481</v>
      </c>
      <c r="Z37" s="10">
        <v>45818</v>
      </c>
      <c r="AA37" s="243" t="s">
        <v>228</v>
      </c>
      <c r="AB37" s="10" t="s">
        <v>228</v>
      </c>
      <c r="AC37" s="10"/>
      <c r="AD37" s="10"/>
      <c r="AE37" s="10"/>
      <c r="AF37" s="10"/>
      <c r="AG37" s="10"/>
      <c r="AH37" s="10"/>
      <c r="AI37" s="154" t="s">
        <v>482</v>
      </c>
    </row>
    <row r="38" spans="1:35" ht="20.25" customHeight="1">
      <c r="A38" s="29">
        <v>33</v>
      </c>
      <c r="B38" s="8" t="s">
        <v>148</v>
      </c>
      <c r="C38" s="31">
        <v>1209</v>
      </c>
      <c r="D38" s="121" t="s">
        <v>149</v>
      </c>
      <c r="E38" s="22" t="s">
        <v>375</v>
      </c>
      <c r="F38" s="109" t="s">
        <v>26</v>
      </c>
      <c r="G38" s="244" t="s">
        <v>416</v>
      </c>
      <c r="H38" s="244" t="s">
        <v>416</v>
      </c>
      <c r="I38" s="217" t="s">
        <v>212</v>
      </c>
      <c r="J38" s="29" t="s">
        <v>213</v>
      </c>
      <c r="K38" s="4">
        <v>368</v>
      </c>
      <c r="L38" s="104" t="s">
        <v>483</v>
      </c>
      <c r="M38" s="10" t="s">
        <v>484</v>
      </c>
      <c r="N38" s="10" t="s">
        <v>485</v>
      </c>
      <c r="O38" s="10" t="s">
        <v>486</v>
      </c>
      <c r="P38" s="104">
        <v>39</v>
      </c>
      <c r="Q38" s="10" t="s">
        <v>487</v>
      </c>
      <c r="R38" s="10">
        <v>45791</v>
      </c>
      <c r="S38" s="104" t="s">
        <v>488</v>
      </c>
      <c r="T38" s="50">
        <v>45806</v>
      </c>
      <c r="U38" s="11" t="s">
        <v>489</v>
      </c>
      <c r="V38" s="11">
        <v>34</v>
      </c>
      <c r="W38" s="10" t="s">
        <v>490</v>
      </c>
      <c r="X38" s="10">
        <v>46008</v>
      </c>
      <c r="Y38" s="10" t="s">
        <v>491</v>
      </c>
      <c r="Z38" s="10">
        <v>46028</v>
      </c>
      <c r="AA38" s="243" t="s">
        <v>228</v>
      </c>
      <c r="AB38" s="10" t="s">
        <v>228</v>
      </c>
      <c r="AC38" s="10"/>
      <c r="AD38" s="10"/>
      <c r="AE38" s="10"/>
      <c r="AF38" s="10"/>
      <c r="AG38" s="10"/>
      <c r="AH38" s="10"/>
      <c r="AI38" s="154" t="s">
        <v>492</v>
      </c>
    </row>
    <row r="39" spans="1:35" ht="63" customHeight="1">
      <c r="A39" s="29">
        <v>29</v>
      </c>
      <c r="B39" s="8" t="s">
        <v>153</v>
      </c>
      <c r="C39" s="31">
        <v>1245</v>
      </c>
      <c r="D39" s="121" t="s">
        <v>154</v>
      </c>
      <c r="E39" s="22" t="s">
        <v>375</v>
      </c>
      <c r="F39" s="109" t="s">
        <v>26</v>
      </c>
      <c r="G39" s="244" t="s">
        <v>416</v>
      </c>
      <c r="H39" s="244" t="s">
        <v>416</v>
      </c>
      <c r="I39" s="217" t="s">
        <v>231</v>
      </c>
      <c r="J39" s="29" t="s">
        <v>213</v>
      </c>
      <c r="K39" s="4">
        <v>630</v>
      </c>
      <c r="L39" s="4" t="s">
        <v>493</v>
      </c>
      <c r="M39" s="10">
        <v>45610</v>
      </c>
      <c r="N39" s="104" t="s">
        <v>494</v>
      </c>
      <c r="O39" s="10">
        <v>45618</v>
      </c>
      <c r="P39" s="104">
        <v>57</v>
      </c>
      <c r="Q39" s="4" t="s">
        <v>495</v>
      </c>
      <c r="R39" s="10">
        <v>45636</v>
      </c>
      <c r="S39" s="104" t="s">
        <v>496</v>
      </c>
      <c r="T39" s="10" t="s">
        <v>497</v>
      </c>
      <c r="U39" s="11" t="s">
        <v>489</v>
      </c>
      <c r="V39" s="11">
        <v>52</v>
      </c>
      <c r="W39" s="10" t="s">
        <v>498</v>
      </c>
      <c r="X39" s="10">
        <v>46020</v>
      </c>
      <c r="Y39" s="243" t="s">
        <v>499</v>
      </c>
      <c r="Z39" s="243">
        <v>46084</v>
      </c>
      <c r="AA39" s="243"/>
      <c r="AB39" s="243"/>
      <c r="AC39" s="10"/>
      <c r="AD39" s="10"/>
      <c r="AE39" s="10"/>
      <c r="AF39" s="10"/>
      <c r="AG39" s="10"/>
      <c r="AH39" s="10"/>
      <c r="AI39" s="154" t="s">
        <v>500</v>
      </c>
    </row>
    <row r="40" spans="1:35" ht="20.25" customHeight="1">
      <c r="A40" s="29">
        <v>2</v>
      </c>
      <c r="B40" s="8" t="s">
        <v>16</v>
      </c>
      <c r="C40" s="31">
        <v>1266</v>
      </c>
      <c r="D40" s="121" t="s">
        <v>57</v>
      </c>
      <c r="E40" s="13" t="s">
        <v>406</v>
      </c>
      <c r="F40" s="18" t="s">
        <v>221</v>
      </c>
      <c r="G40" s="244" t="s">
        <v>416</v>
      </c>
      <c r="H40" s="27" t="s">
        <v>28</v>
      </c>
      <c r="I40" s="217" t="s">
        <v>212</v>
      </c>
      <c r="J40" s="29" t="s">
        <v>213</v>
      </c>
      <c r="K40" s="258">
        <v>1179</v>
      </c>
      <c r="L40" s="29"/>
      <c r="M40" s="29"/>
      <c r="N40" s="29"/>
      <c r="O40" s="29"/>
      <c r="P40" s="29">
        <v>98</v>
      </c>
      <c r="Q40" s="29" t="s">
        <v>501</v>
      </c>
      <c r="R40" s="219">
        <v>45889</v>
      </c>
      <c r="S40" s="104" t="s">
        <v>502</v>
      </c>
      <c r="T40" s="219">
        <v>45904</v>
      </c>
      <c r="U40" s="218" t="s">
        <v>440</v>
      </c>
      <c r="V40" s="218">
        <v>89</v>
      </c>
      <c r="W40" s="29" t="s">
        <v>503</v>
      </c>
      <c r="X40" s="219">
        <v>46008</v>
      </c>
      <c r="Y40" s="29" t="s">
        <v>504</v>
      </c>
      <c r="Z40" s="219">
        <v>46042</v>
      </c>
      <c r="AA40" s="290" t="s">
        <v>228</v>
      </c>
      <c r="AB40" s="10" t="s">
        <v>228</v>
      </c>
      <c r="AC40" s="29"/>
      <c r="AD40" s="29"/>
      <c r="AE40" s="29"/>
      <c r="AF40" s="29"/>
      <c r="AG40" s="29"/>
      <c r="AH40" s="29"/>
      <c r="AI40" s="253" t="s">
        <v>505</v>
      </c>
    </row>
    <row r="41" spans="1:35" ht="75" customHeight="1">
      <c r="A41" s="29">
        <v>34</v>
      </c>
      <c r="B41" s="8" t="s">
        <v>143</v>
      </c>
      <c r="C41" s="31">
        <v>1410</v>
      </c>
      <c r="D41" s="121" t="s">
        <v>144</v>
      </c>
      <c r="E41" s="23" t="s">
        <v>27</v>
      </c>
      <c r="F41" s="109" t="s">
        <v>26</v>
      </c>
      <c r="G41" s="244" t="s">
        <v>416</v>
      </c>
      <c r="H41" s="27" t="s">
        <v>28</v>
      </c>
      <c r="I41" s="217" t="s">
        <v>231</v>
      </c>
      <c r="J41" s="29" t="s">
        <v>446</v>
      </c>
      <c r="K41" s="4">
        <v>1822</v>
      </c>
      <c r="L41" s="104" t="s">
        <v>506</v>
      </c>
      <c r="M41" s="10">
        <v>45566</v>
      </c>
      <c r="N41" s="104" t="s">
        <v>507</v>
      </c>
      <c r="O41" s="10">
        <v>45574</v>
      </c>
      <c r="P41" s="104">
        <v>101</v>
      </c>
      <c r="Q41" s="104" t="s">
        <v>508</v>
      </c>
      <c r="R41" s="10" t="s">
        <v>509</v>
      </c>
      <c r="S41" s="104" t="s">
        <v>510</v>
      </c>
      <c r="T41" s="10">
        <v>45636</v>
      </c>
      <c r="U41" s="11" t="s">
        <v>440</v>
      </c>
      <c r="V41" s="11">
        <v>101</v>
      </c>
      <c r="W41" s="284"/>
      <c r="X41" s="284"/>
      <c r="Y41" s="284"/>
      <c r="Z41" s="284"/>
      <c r="AA41" s="243"/>
      <c r="AB41" s="243"/>
      <c r="AC41" s="10"/>
      <c r="AD41" s="10"/>
      <c r="AE41" s="10"/>
      <c r="AF41" s="10"/>
      <c r="AG41" s="10"/>
      <c r="AH41" s="10"/>
      <c r="AI41" s="10" t="s">
        <v>511</v>
      </c>
    </row>
    <row r="42" spans="1:35" ht="20.25" customHeight="1">
      <c r="A42" s="29">
        <v>10</v>
      </c>
      <c r="B42" s="8" t="s">
        <v>91</v>
      </c>
      <c r="C42" s="31">
        <v>1426</v>
      </c>
      <c r="D42" s="121" t="s">
        <v>92</v>
      </c>
      <c r="E42" s="15" t="s">
        <v>210</v>
      </c>
      <c r="F42" s="19" t="s">
        <v>211</v>
      </c>
      <c r="G42" s="25" t="s">
        <v>26</v>
      </c>
      <c r="H42" s="244" t="s">
        <v>416</v>
      </c>
      <c r="I42" s="217" t="s">
        <v>231</v>
      </c>
      <c r="J42" s="29" t="s">
        <v>213</v>
      </c>
      <c r="K42" s="4">
        <v>62</v>
      </c>
      <c r="L42" s="107" t="s">
        <v>512</v>
      </c>
      <c r="M42" s="50">
        <v>45551</v>
      </c>
      <c r="N42" s="107" t="s">
        <v>513</v>
      </c>
      <c r="O42" s="50" t="s">
        <v>514</v>
      </c>
      <c r="P42" s="251">
        <v>21</v>
      </c>
      <c r="Q42" s="10" t="s">
        <v>515</v>
      </c>
      <c r="R42" s="10">
        <v>45642</v>
      </c>
      <c r="S42" s="104" t="s">
        <v>516</v>
      </c>
      <c r="T42" s="10">
        <v>45657</v>
      </c>
      <c r="U42" s="11" t="s">
        <v>489</v>
      </c>
      <c r="V42" s="11">
        <v>1</v>
      </c>
      <c r="W42" s="10" t="s">
        <v>517</v>
      </c>
      <c r="X42" s="10">
        <v>45805</v>
      </c>
      <c r="Y42" s="10" t="s">
        <v>518</v>
      </c>
      <c r="Z42" s="10">
        <v>45824</v>
      </c>
      <c r="AA42" s="243" t="s">
        <v>228</v>
      </c>
      <c r="AB42" s="10" t="s">
        <v>228</v>
      </c>
      <c r="AC42" s="10"/>
      <c r="AD42" s="50"/>
      <c r="AE42" s="50"/>
      <c r="AF42" s="50"/>
      <c r="AG42" s="50"/>
      <c r="AH42" s="50"/>
      <c r="AI42" s="154" t="s">
        <v>519</v>
      </c>
    </row>
    <row r="43" spans="1:35" ht="20.25" customHeight="1">
      <c r="A43" s="29">
        <v>14</v>
      </c>
      <c r="B43" s="8" t="s">
        <v>107</v>
      </c>
      <c r="C43" s="31">
        <v>1250</v>
      </c>
      <c r="D43" s="121" t="s">
        <v>108</v>
      </c>
      <c r="E43" s="16" t="s">
        <v>319</v>
      </c>
      <c r="F43" s="110" t="s">
        <v>363</v>
      </c>
      <c r="G43" s="25" t="s">
        <v>26</v>
      </c>
      <c r="H43" s="244" t="s">
        <v>416</v>
      </c>
      <c r="I43" s="217" t="s">
        <v>231</v>
      </c>
      <c r="J43" s="29" t="s">
        <v>213</v>
      </c>
      <c r="K43" s="4">
        <v>10304</v>
      </c>
      <c r="L43" s="104" t="s">
        <v>520</v>
      </c>
      <c r="M43" s="104" t="s">
        <v>520</v>
      </c>
      <c r="N43" s="104" t="s">
        <v>520</v>
      </c>
      <c r="O43" s="104" t="s">
        <v>520</v>
      </c>
      <c r="P43" s="104">
        <v>299</v>
      </c>
      <c r="Q43" s="10" t="s">
        <v>521</v>
      </c>
      <c r="R43" s="10">
        <v>45645</v>
      </c>
      <c r="S43" s="104" t="s">
        <v>522</v>
      </c>
      <c r="T43" s="10">
        <v>45660</v>
      </c>
      <c r="U43" s="11" t="s">
        <v>489</v>
      </c>
      <c r="V43" s="11">
        <v>120</v>
      </c>
      <c r="W43" s="243" t="s">
        <v>523</v>
      </c>
      <c r="X43" s="10">
        <v>46007</v>
      </c>
      <c r="Y43" s="10" t="s">
        <v>524</v>
      </c>
      <c r="Z43" s="10">
        <v>46128</v>
      </c>
      <c r="AA43" s="243"/>
      <c r="AB43" s="243"/>
      <c r="AC43" s="304"/>
      <c r="AD43" s="43"/>
      <c r="AE43" s="43"/>
      <c r="AF43" s="43"/>
      <c r="AG43" s="43"/>
      <c r="AH43" s="43"/>
      <c r="AI43" s="307" t="s">
        <v>525</v>
      </c>
    </row>
    <row r="44" spans="1:35" ht="20.25" customHeight="1">
      <c r="A44" s="29">
        <v>3</v>
      </c>
      <c r="B44" s="8" t="s">
        <v>140</v>
      </c>
      <c r="C44" s="31">
        <v>1234</v>
      </c>
      <c r="D44" s="121" t="s">
        <v>141</v>
      </c>
      <c r="E44" s="12" t="s">
        <v>526</v>
      </c>
      <c r="F44" s="109" t="s">
        <v>26</v>
      </c>
      <c r="G44" s="25" t="s">
        <v>26</v>
      </c>
      <c r="H44" s="244" t="s">
        <v>416</v>
      </c>
      <c r="I44" s="217" t="s">
        <v>231</v>
      </c>
      <c r="J44" s="126" t="s">
        <v>213</v>
      </c>
      <c r="K44" s="4">
        <v>2079</v>
      </c>
      <c r="L44" s="104" t="s">
        <v>520</v>
      </c>
      <c r="M44" s="104" t="s">
        <v>520</v>
      </c>
      <c r="N44" s="104" t="s">
        <v>520</v>
      </c>
      <c r="O44" s="104" t="s">
        <v>520</v>
      </c>
      <c r="P44" s="104">
        <v>50</v>
      </c>
      <c r="Q44" s="10" t="s">
        <v>527</v>
      </c>
      <c r="R44" s="10">
        <v>45490</v>
      </c>
      <c r="S44" s="104" t="s">
        <v>528</v>
      </c>
      <c r="T44" s="10">
        <v>45525</v>
      </c>
      <c r="U44" s="11" t="s">
        <v>529</v>
      </c>
      <c r="V44" s="11">
        <v>27</v>
      </c>
      <c r="W44" s="10" t="s">
        <v>530</v>
      </c>
      <c r="X44" s="10">
        <v>45566</v>
      </c>
      <c r="Y44" s="10" t="s">
        <v>531</v>
      </c>
      <c r="Z44" s="10" t="s">
        <v>532</v>
      </c>
      <c r="AA44" s="243" t="s">
        <v>228</v>
      </c>
      <c r="AB44" s="10" t="s">
        <v>228</v>
      </c>
      <c r="AC44" s="304"/>
      <c r="AD44" s="43"/>
      <c r="AE44" s="43"/>
      <c r="AF44" s="43"/>
      <c r="AG44" s="43"/>
      <c r="AH44" s="43"/>
      <c r="AI44" s="307" t="s">
        <v>533</v>
      </c>
    </row>
    <row r="45" spans="1:35" ht="20.25" customHeight="1">
      <c r="A45" s="29">
        <v>46</v>
      </c>
      <c r="B45" s="46" t="s">
        <v>164</v>
      </c>
      <c r="C45" s="47">
        <v>1248</v>
      </c>
      <c r="D45" s="122" t="s">
        <v>165</v>
      </c>
      <c r="E45" s="277" t="s">
        <v>385</v>
      </c>
      <c r="F45" s="147" t="s">
        <v>26</v>
      </c>
      <c r="G45" s="25" t="s">
        <v>26</v>
      </c>
      <c r="H45" s="244" t="s">
        <v>416</v>
      </c>
      <c r="I45" s="220" t="s">
        <v>212</v>
      </c>
      <c r="J45" s="29" t="s">
        <v>232</v>
      </c>
      <c r="K45" s="33">
        <v>185</v>
      </c>
      <c r="L45" s="107" t="s">
        <v>534</v>
      </c>
      <c r="M45" s="50">
        <v>45548</v>
      </c>
      <c r="N45" s="104" t="s">
        <v>535</v>
      </c>
      <c r="O45" s="104" t="s">
        <v>536</v>
      </c>
      <c r="P45" s="107">
        <v>24</v>
      </c>
      <c r="Q45" s="33" t="s">
        <v>537</v>
      </c>
      <c r="R45" s="50">
        <v>45642</v>
      </c>
      <c r="S45" s="107" t="s">
        <v>538</v>
      </c>
      <c r="T45" s="50">
        <v>45656</v>
      </c>
      <c r="U45" s="51" t="s">
        <v>489</v>
      </c>
      <c r="V45" s="51">
        <v>24</v>
      </c>
      <c r="W45" s="243" t="s">
        <v>539</v>
      </c>
      <c r="X45" s="50">
        <v>45972</v>
      </c>
      <c r="Y45" s="50" t="s">
        <v>540</v>
      </c>
      <c r="Z45" s="50">
        <v>45987</v>
      </c>
      <c r="AA45" s="291" t="s">
        <v>228</v>
      </c>
      <c r="AB45" s="10" t="s">
        <v>228</v>
      </c>
      <c r="AC45" s="305"/>
      <c r="AD45" s="43"/>
      <c r="AE45" s="43"/>
      <c r="AF45" s="43"/>
      <c r="AG45" s="43"/>
      <c r="AH45" s="43"/>
      <c r="AI45" s="308" t="s">
        <v>541</v>
      </c>
    </row>
    <row r="46" spans="1:35" ht="20.25" customHeight="1">
      <c r="A46" s="29">
        <v>24</v>
      </c>
      <c r="B46" s="36" t="s">
        <v>93</v>
      </c>
      <c r="C46" s="37">
        <v>1272</v>
      </c>
      <c r="D46" s="36" t="s">
        <v>94</v>
      </c>
      <c r="E46" s="275" t="s">
        <v>211</v>
      </c>
      <c r="F46" s="104" t="s">
        <v>542</v>
      </c>
      <c r="G46" s="25" t="s">
        <v>26</v>
      </c>
      <c r="H46" s="25" t="s">
        <v>26</v>
      </c>
      <c r="I46" s="221" t="s">
        <v>212</v>
      </c>
      <c r="J46" s="29" t="s">
        <v>213</v>
      </c>
      <c r="K46" s="41">
        <v>49</v>
      </c>
      <c r="L46" s="104" t="s">
        <v>543</v>
      </c>
      <c r="M46" s="10">
        <v>45526</v>
      </c>
      <c r="N46" s="10" t="s">
        <v>544</v>
      </c>
      <c r="O46" s="10">
        <v>45560</v>
      </c>
      <c r="P46" s="107">
        <v>4</v>
      </c>
      <c r="Q46" s="50" t="s">
        <v>545</v>
      </c>
      <c r="R46" s="43">
        <v>45606</v>
      </c>
      <c r="S46" s="44" t="s">
        <v>546</v>
      </c>
      <c r="T46" s="43">
        <v>45623</v>
      </c>
      <c r="U46" s="51" t="s">
        <v>489</v>
      </c>
      <c r="V46" s="51">
        <v>4</v>
      </c>
      <c r="W46" s="243" t="s">
        <v>547</v>
      </c>
      <c r="X46" s="43">
        <v>45772</v>
      </c>
      <c r="Y46" s="43" t="s">
        <v>548</v>
      </c>
      <c r="Z46" s="43">
        <v>45918</v>
      </c>
      <c r="AA46" s="292" t="s">
        <v>228</v>
      </c>
      <c r="AB46" s="10" t="s">
        <v>228</v>
      </c>
      <c r="AC46" s="115"/>
      <c r="AD46" s="43"/>
      <c r="AE46" s="43"/>
      <c r="AF46" s="43"/>
      <c r="AG46" s="43"/>
      <c r="AH46" s="43"/>
      <c r="AI46" s="309"/>
    </row>
    <row r="47" spans="1:35" ht="20.25" hidden="1" customHeight="1">
      <c r="A47" s="29">
        <v>4</v>
      </c>
      <c r="B47" s="8" t="s">
        <v>549</v>
      </c>
      <c r="C47" s="31">
        <v>1417</v>
      </c>
      <c r="D47" s="121" t="s">
        <v>550</v>
      </c>
      <c r="E47" s="16" t="s">
        <v>319</v>
      </c>
      <c r="F47" s="110" t="s">
        <v>363</v>
      </c>
      <c r="G47" s="27" t="s">
        <v>28</v>
      </c>
      <c r="H47" s="244" t="s">
        <v>416</v>
      </c>
      <c r="I47" s="217" t="s">
        <v>212</v>
      </c>
      <c r="J47" s="126" t="s">
        <v>228</v>
      </c>
      <c r="K47" s="60">
        <v>0</v>
      </c>
      <c r="L47" s="66"/>
      <c r="M47" s="66"/>
      <c r="N47" s="66"/>
      <c r="O47" s="66"/>
      <c r="P47" s="68"/>
      <c r="Q47" s="222"/>
      <c r="R47" s="68"/>
      <c r="S47" s="29"/>
      <c r="T47" s="29"/>
      <c r="U47" s="224"/>
      <c r="V47" s="224"/>
      <c r="W47" s="29"/>
      <c r="X47" s="29"/>
      <c r="Y47" s="29"/>
      <c r="Z47" s="29"/>
      <c r="AA47" s="254"/>
      <c r="AB47" s="254"/>
      <c r="AC47" s="218"/>
      <c r="AD47" s="68"/>
      <c r="AE47" s="68"/>
      <c r="AF47" s="68"/>
      <c r="AG47" s="68"/>
      <c r="AH47" s="68"/>
      <c r="AI47" s="307" t="s">
        <v>551</v>
      </c>
    </row>
    <row r="48" spans="1:35" ht="20.25" hidden="1" customHeight="1">
      <c r="A48" s="29">
        <v>8</v>
      </c>
      <c r="B48" s="8" t="s">
        <v>552</v>
      </c>
      <c r="C48" s="31">
        <v>1297</v>
      </c>
      <c r="D48" s="121" t="s">
        <v>180</v>
      </c>
      <c r="E48" s="21" t="s">
        <v>553</v>
      </c>
      <c r="F48" s="110" t="s">
        <v>363</v>
      </c>
      <c r="G48" s="27" t="s">
        <v>28</v>
      </c>
      <c r="H48" s="244" t="s">
        <v>416</v>
      </c>
      <c r="I48" s="217" t="s">
        <v>212</v>
      </c>
      <c r="J48" s="274" t="s">
        <v>228</v>
      </c>
      <c r="K48" s="60">
        <v>0</v>
      </c>
      <c r="L48" s="29"/>
      <c r="M48" s="29"/>
      <c r="N48" s="29"/>
      <c r="O48" s="29"/>
      <c r="P48" s="29"/>
      <c r="Q48" s="29"/>
      <c r="R48" s="29"/>
      <c r="S48" s="29"/>
      <c r="T48" s="29"/>
      <c r="U48" s="218"/>
      <c r="V48" s="224"/>
      <c r="W48" s="29"/>
      <c r="X48" s="29"/>
      <c r="Y48" s="29"/>
      <c r="Z48" s="29"/>
      <c r="AA48" s="254"/>
      <c r="AB48" s="254"/>
      <c r="AC48" s="218"/>
      <c r="AD48" s="68"/>
      <c r="AE48" s="68"/>
      <c r="AF48" s="68"/>
      <c r="AG48" s="68"/>
      <c r="AH48" s="68"/>
      <c r="AI48" s="310" t="s">
        <v>554</v>
      </c>
    </row>
    <row r="49" spans="1:35" ht="20.25" hidden="1" customHeight="1">
      <c r="A49" s="29">
        <v>9</v>
      </c>
      <c r="B49" s="8" t="s">
        <v>555</v>
      </c>
      <c r="C49" s="31">
        <v>1289</v>
      </c>
      <c r="D49" s="121" t="s">
        <v>556</v>
      </c>
      <c r="E49" s="23" t="s">
        <v>27</v>
      </c>
      <c r="F49" s="110" t="s">
        <v>363</v>
      </c>
      <c r="G49" s="27" t="s">
        <v>28</v>
      </c>
      <c r="H49" s="244" t="s">
        <v>416</v>
      </c>
      <c r="I49" s="217" t="s">
        <v>212</v>
      </c>
      <c r="J49" s="126" t="s">
        <v>228</v>
      </c>
      <c r="K49" s="60">
        <v>0</v>
      </c>
      <c r="L49" s="29"/>
      <c r="M49" s="29"/>
      <c r="N49" s="29"/>
      <c r="O49" s="29"/>
      <c r="P49" s="29"/>
      <c r="Q49" s="222"/>
      <c r="R49" s="29"/>
      <c r="S49" s="222"/>
      <c r="T49" s="29"/>
      <c r="U49" s="218"/>
      <c r="V49" s="68"/>
      <c r="W49" s="230"/>
      <c r="X49" s="29"/>
      <c r="Y49" s="29"/>
      <c r="Z49" s="29"/>
      <c r="AA49" s="254"/>
      <c r="AB49" s="254"/>
      <c r="AC49" s="218"/>
      <c r="AD49" s="68"/>
      <c r="AE49" s="68"/>
      <c r="AF49" s="68"/>
      <c r="AG49" s="68"/>
      <c r="AH49" s="68"/>
      <c r="AI49" s="307" t="s">
        <v>557</v>
      </c>
    </row>
    <row r="50" spans="1:35" ht="20.25" hidden="1" customHeight="1">
      <c r="A50" s="29">
        <v>11</v>
      </c>
      <c r="B50" s="8" t="s">
        <v>558</v>
      </c>
      <c r="C50" s="31">
        <v>1216</v>
      </c>
      <c r="D50" s="121" t="s">
        <v>559</v>
      </c>
      <c r="E50" s="277" t="s">
        <v>385</v>
      </c>
      <c r="F50" s="211" t="s">
        <v>363</v>
      </c>
      <c r="G50" s="27" t="s">
        <v>28</v>
      </c>
      <c r="H50" s="244" t="s">
        <v>416</v>
      </c>
      <c r="I50" s="220" t="s">
        <v>212</v>
      </c>
      <c r="J50" s="229" t="s">
        <v>228</v>
      </c>
      <c r="K50" s="278">
        <v>0</v>
      </c>
      <c r="L50" s="66"/>
      <c r="M50" s="66"/>
      <c r="N50" s="66"/>
      <c r="O50" s="66"/>
      <c r="P50" s="29"/>
      <c r="Q50" s="222"/>
      <c r="R50" s="29"/>
      <c r="S50" s="222"/>
      <c r="T50" s="29"/>
      <c r="U50" s="224"/>
      <c r="V50" s="68"/>
      <c r="W50" s="230"/>
      <c r="X50" s="29"/>
      <c r="Y50" s="68"/>
      <c r="Z50" s="68"/>
      <c r="AA50" s="293"/>
      <c r="AB50" s="293"/>
      <c r="AC50" s="218"/>
      <c r="AD50" s="68"/>
      <c r="AE50" s="68"/>
      <c r="AF50" s="68"/>
      <c r="AG50" s="68"/>
      <c r="AH50" s="68"/>
      <c r="AI50" s="310" t="s">
        <v>560</v>
      </c>
    </row>
    <row r="51" spans="1:35" ht="20.25" customHeight="1">
      <c r="A51" s="29">
        <v>41</v>
      </c>
      <c r="B51" s="8" t="s">
        <v>137</v>
      </c>
      <c r="C51" s="31">
        <v>1231</v>
      </c>
      <c r="D51" s="121" t="s">
        <v>138</v>
      </c>
      <c r="E51" s="248" t="s">
        <v>26</v>
      </c>
      <c r="F51" s="111" t="s">
        <v>26</v>
      </c>
      <c r="G51" s="25" t="s">
        <v>26</v>
      </c>
      <c r="H51" s="25" t="s">
        <v>26</v>
      </c>
      <c r="I51" s="221" t="s">
        <v>231</v>
      </c>
      <c r="J51" s="66" t="s">
        <v>232</v>
      </c>
      <c r="K51" s="113">
        <v>2579</v>
      </c>
      <c r="L51" s="206" t="s">
        <v>520</v>
      </c>
      <c r="M51" s="107" t="s">
        <v>520</v>
      </c>
      <c r="N51" s="104" t="s">
        <v>520</v>
      </c>
      <c r="O51" s="107" t="s">
        <v>520</v>
      </c>
      <c r="P51" s="106">
        <v>36</v>
      </c>
      <c r="Q51" s="152" t="s">
        <v>561</v>
      </c>
      <c r="R51" s="43">
        <v>45791</v>
      </c>
      <c r="S51" s="44" t="s">
        <v>562</v>
      </c>
      <c r="T51" s="10">
        <v>45806</v>
      </c>
      <c r="U51" s="11" t="s">
        <v>489</v>
      </c>
      <c r="V51" s="44">
        <v>27</v>
      </c>
      <c r="W51" s="119" t="s">
        <v>563</v>
      </c>
      <c r="X51" s="10">
        <v>46020</v>
      </c>
      <c r="Y51" s="10" t="s">
        <v>564</v>
      </c>
      <c r="Z51" s="10">
        <v>46043</v>
      </c>
      <c r="AA51" s="243" t="s">
        <v>565</v>
      </c>
      <c r="AB51" s="243" t="s">
        <v>566</v>
      </c>
      <c r="AC51" s="304"/>
      <c r="AD51" s="43"/>
      <c r="AE51" s="43"/>
      <c r="AF51" s="43"/>
      <c r="AG51" s="43"/>
      <c r="AH51" s="43"/>
      <c r="AI51" s="309" t="s">
        <v>567</v>
      </c>
    </row>
    <row r="52" spans="1:35" ht="20.25" customHeight="1">
      <c r="A52" s="29">
        <v>10</v>
      </c>
      <c r="B52" s="8" t="s">
        <v>18</v>
      </c>
      <c r="C52" s="123">
        <v>1221</v>
      </c>
      <c r="D52" s="303" t="s">
        <v>175</v>
      </c>
      <c r="E52" s="266" t="s">
        <v>26</v>
      </c>
      <c r="F52" s="109" t="s">
        <v>26</v>
      </c>
      <c r="G52" s="25" t="s">
        <v>26</v>
      </c>
      <c r="H52" s="25" t="s">
        <v>26</v>
      </c>
      <c r="I52" s="223" t="s">
        <v>231</v>
      </c>
      <c r="J52" s="268" t="s">
        <v>568</v>
      </c>
      <c r="K52" s="269">
        <v>18</v>
      </c>
      <c r="L52" s="68"/>
      <c r="M52" s="66"/>
      <c r="N52" s="66"/>
      <c r="O52" s="66"/>
      <c r="P52" s="270"/>
      <c r="Q52" s="66"/>
      <c r="R52" s="270"/>
      <c r="S52" s="270"/>
      <c r="T52" s="66"/>
      <c r="U52" s="224"/>
      <c r="V52" s="262">
        <v>18</v>
      </c>
      <c r="W52" s="260"/>
      <c r="X52" s="66"/>
      <c r="Y52" s="66"/>
      <c r="Z52" s="66"/>
      <c r="AA52" s="294"/>
      <c r="AB52" s="294"/>
      <c r="AC52" s="224"/>
      <c r="AD52" s="68"/>
      <c r="AE52" s="68"/>
      <c r="AF52" s="68"/>
      <c r="AG52" s="68"/>
      <c r="AH52" s="68"/>
      <c r="AI52" s="311" t="s">
        <v>569</v>
      </c>
    </row>
    <row r="53" spans="1:35" ht="20.25" customHeight="1">
      <c r="A53" s="218">
        <v>8</v>
      </c>
      <c r="B53" s="8" t="s">
        <v>99</v>
      </c>
      <c r="C53" s="124">
        <v>1279</v>
      </c>
      <c r="D53" s="8" t="s">
        <v>100</v>
      </c>
      <c r="E53" s="267" t="s">
        <v>248</v>
      </c>
      <c r="F53" s="19" t="s">
        <v>211</v>
      </c>
      <c r="G53" s="25" t="s">
        <v>26</v>
      </c>
      <c r="H53" s="25" t="s">
        <v>26</v>
      </c>
      <c r="I53" s="221" t="s">
        <v>231</v>
      </c>
      <c r="J53" s="222" t="s">
        <v>232</v>
      </c>
      <c r="K53" s="94">
        <v>12</v>
      </c>
      <c r="L53" s="104" t="s">
        <v>214</v>
      </c>
      <c r="M53" s="104" t="s">
        <v>214</v>
      </c>
      <c r="N53" s="104" t="s">
        <v>214</v>
      </c>
      <c r="O53" s="104" t="s">
        <v>214</v>
      </c>
      <c r="P53" s="108">
        <v>12</v>
      </c>
      <c r="Q53" s="152" t="s">
        <v>570</v>
      </c>
      <c r="R53" s="43">
        <v>45566</v>
      </c>
      <c r="S53" s="108" t="s">
        <v>571</v>
      </c>
      <c r="T53" s="50">
        <v>45618</v>
      </c>
      <c r="U53" s="51" t="s">
        <v>489</v>
      </c>
      <c r="V53" s="44">
        <v>10</v>
      </c>
      <c r="W53" s="272" t="s">
        <v>572</v>
      </c>
      <c r="X53" s="50">
        <v>45924</v>
      </c>
      <c r="Y53" s="50" t="s">
        <v>573</v>
      </c>
      <c r="Z53" s="50">
        <v>46009</v>
      </c>
      <c r="AA53" s="291" t="s">
        <v>228</v>
      </c>
      <c r="AB53" s="10" t="s">
        <v>228</v>
      </c>
      <c r="AC53" s="305"/>
      <c r="AD53" s="43"/>
      <c r="AE53" s="43"/>
      <c r="AF53" s="43"/>
      <c r="AG53" s="43"/>
      <c r="AH53" s="43"/>
      <c r="AI53" s="309" t="s">
        <v>574</v>
      </c>
    </row>
    <row r="54" spans="1:35" ht="20.25" customHeight="1">
      <c r="A54" s="218">
        <v>45</v>
      </c>
      <c r="B54" s="125" t="s">
        <v>169</v>
      </c>
      <c r="C54" s="37">
        <v>1422</v>
      </c>
      <c r="D54" s="125" t="s">
        <v>170</v>
      </c>
      <c r="E54" s="38" t="s">
        <v>385</v>
      </c>
      <c r="F54" s="109" t="s">
        <v>26</v>
      </c>
      <c r="G54" s="27" t="s">
        <v>28</v>
      </c>
      <c r="H54" s="9" t="s">
        <v>25</v>
      </c>
      <c r="I54" s="225" t="s">
        <v>212</v>
      </c>
      <c r="J54" s="222" t="s">
        <v>446</v>
      </c>
      <c r="K54" s="41">
        <v>60</v>
      </c>
      <c r="L54" s="94" t="s">
        <v>575</v>
      </c>
      <c r="M54" s="43">
        <v>45610</v>
      </c>
      <c r="N54" s="44" t="s">
        <v>576</v>
      </c>
      <c r="O54" s="43">
        <v>45629</v>
      </c>
      <c r="P54" s="44">
        <v>31</v>
      </c>
      <c r="Q54" s="94" t="s">
        <v>577</v>
      </c>
      <c r="R54" s="43">
        <v>45642</v>
      </c>
      <c r="S54" s="44" t="s">
        <v>578</v>
      </c>
      <c r="T54" s="43">
        <v>45665</v>
      </c>
      <c r="U54" s="51" t="s">
        <v>471</v>
      </c>
      <c r="V54" s="44">
        <v>14</v>
      </c>
      <c r="W54" s="271" t="s">
        <v>579</v>
      </c>
      <c r="X54" s="43">
        <v>46010</v>
      </c>
      <c r="Y54" s="43" t="s">
        <v>580</v>
      </c>
      <c r="Z54" s="43" t="s">
        <v>581</v>
      </c>
      <c r="AA54" s="292" t="s">
        <v>582</v>
      </c>
      <c r="AB54" s="292">
        <v>46077</v>
      </c>
      <c r="AC54" s="115"/>
      <c r="AD54" s="43"/>
      <c r="AE54" s="43"/>
      <c r="AF54" s="43"/>
      <c r="AG54" s="43"/>
      <c r="AH54" s="43"/>
      <c r="AI54" s="309" t="s">
        <v>583</v>
      </c>
    </row>
    <row r="55" spans="1:35" ht="20.25" customHeight="1">
      <c r="A55" s="29">
        <v>1</v>
      </c>
      <c r="B55" s="8" t="s">
        <v>19</v>
      </c>
      <c r="C55" s="31">
        <v>1281</v>
      </c>
      <c r="D55" s="121" t="s">
        <v>123</v>
      </c>
      <c r="E55" s="9" t="s">
        <v>25</v>
      </c>
      <c r="F55" s="211" t="s">
        <v>363</v>
      </c>
      <c r="G55" s="27" t="s">
        <v>28</v>
      </c>
      <c r="H55" s="9" t="s">
        <v>25</v>
      </c>
      <c r="I55" s="226" t="s">
        <v>212</v>
      </c>
      <c r="J55" s="222" t="s">
        <v>232</v>
      </c>
      <c r="K55" s="90">
        <v>52</v>
      </c>
      <c r="L55" s="44" t="s">
        <v>214</v>
      </c>
      <c r="M55" s="44" t="s">
        <v>214</v>
      </c>
      <c r="N55" s="44" t="s">
        <v>214</v>
      </c>
      <c r="O55" s="44" t="s">
        <v>214</v>
      </c>
      <c r="P55" s="68">
        <v>24</v>
      </c>
      <c r="Q55" s="43" t="s">
        <v>584</v>
      </c>
      <c r="R55" s="256">
        <v>45890</v>
      </c>
      <c r="S55" s="68" t="s">
        <v>585</v>
      </c>
      <c r="T55" s="256">
        <v>45901</v>
      </c>
      <c r="U55" s="51" t="s">
        <v>471</v>
      </c>
      <c r="V55" s="44">
        <v>10</v>
      </c>
      <c r="W55" s="261" t="s">
        <v>586</v>
      </c>
      <c r="X55" s="43">
        <v>45995</v>
      </c>
      <c r="Y55" s="43" t="s">
        <v>587</v>
      </c>
      <c r="Z55" s="43">
        <v>46013</v>
      </c>
      <c r="AA55" s="292" t="s">
        <v>228</v>
      </c>
      <c r="AB55" s="10" t="s">
        <v>228</v>
      </c>
      <c r="AC55" s="306"/>
      <c r="AD55" s="68"/>
      <c r="AE55" s="68"/>
      <c r="AF55" s="68"/>
      <c r="AG55" s="68"/>
      <c r="AH55" s="68"/>
      <c r="AI55" s="312" t="s">
        <v>588</v>
      </c>
    </row>
    <row r="56" spans="1:35" ht="20.25" hidden="1" customHeight="1">
      <c r="A56" s="29">
        <v>47</v>
      </c>
      <c r="B56" s="8" t="s">
        <v>589</v>
      </c>
      <c r="C56" s="31">
        <v>1286</v>
      </c>
      <c r="D56" s="121" t="s">
        <v>590</v>
      </c>
      <c r="E56" s="227" t="s">
        <v>369</v>
      </c>
      <c r="F56" s="211" t="s">
        <v>363</v>
      </c>
      <c r="G56" s="27" t="s">
        <v>28</v>
      </c>
      <c r="H56" s="9" t="s">
        <v>25</v>
      </c>
      <c r="I56" s="228" t="s">
        <v>212</v>
      </c>
      <c r="J56" s="229" t="s">
        <v>228</v>
      </c>
      <c r="K56" s="90">
        <v>0</v>
      </c>
      <c r="L56" s="222"/>
      <c r="M56" s="68"/>
      <c r="N56" s="44"/>
      <c r="O56" s="43"/>
      <c r="P56" s="44"/>
      <c r="Q56" s="43"/>
      <c r="R56" s="43"/>
      <c r="S56" s="44"/>
      <c r="T56" s="43"/>
      <c r="U56" s="162"/>
      <c r="V56" s="44"/>
      <c r="W56" s="119"/>
      <c r="X56" s="43"/>
      <c r="Y56" s="43"/>
      <c r="Z56" s="43"/>
      <c r="AA56" s="292"/>
      <c r="AB56" s="292"/>
      <c r="AC56" s="115"/>
      <c r="AD56" s="43"/>
      <c r="AE56" s="43"/>
      <c r="AF56" s="43"/>
      <c r="AG56" s="43"/>
      <c r="AH56" s="43"/>
      <c r="AI56" s="309" t="s">
        <v>591</v>
      </c>
    </row>
    <row r="57" spans="1:35" ht="20.25" customHeight="1">
      <c r="A57" s="29">
        <v>50</v>
      </c>
      <c r="B57" s="8" t="s">
        <v>76</v>
      </c>
      <c r="C57" s="31">
        <v>1298</v>
      </c>
      <c r="D57" s="121" t="s">
        <v>77</v>
      </c>
      <c r="E57" s="27" t="s">
        <v>28</v>
      </c>
      <c r="F57" s="246" t="s">
        <v>221</v>
      </c>
      <c r="G57" s="27" t="s">
        <v>28</v>
      </c>
      <c r="H57" s="244" t="s">
        <v>416</v>
      </c>
      <c r="I57" s="226" t="s">
        <v>212</v>
      </c>
      <c r="J57" s="222" t="s">
        <v>232</v>
      </c>
      <c r="K57" s="41">
        <v>6</v>
      </c>
      <c r="L57" s="206" t="s">
        <v>592</v>
      </c>
      <c r="M57" s="152">
        <v>45524</v>
      </c>
      <c r="N57" s="44" t="s">
        <v>593</v>
      </c>
      <c r="O57" s="43">
        <v>45526</v>
      </c>
      <c r="P57" s="44">
        <v>6</v>
      </c>
      <c r="Q57" s="152" t="s">
        <v>594</v>
      </c>
      <c r="R57" s="43">
        <v>45604</v>
      </c>
      <c r="S57" s="44" t="s">
        <v>595</v>
      </c>
      <c r="T57" s="43">
        <v>45625</v>
      </c>
      <c r="U57" s="162" t="s">
        <v>471</v>
      </c>
      <c r="V57" s="44">
        <v>6</v>
      </c>
      <c r="W57" s="261" t="s">
        <v>596</v>
      </c>
      <c r="X57" s="43">
        <v>45791</v>
      </c>
      <c r="Y57" s="43" t="s">
        <v>597</v>
      </c>
      <c r="Z57" s="43">
        <v>45877</v>
      </c>
      <c r="AA57" s="292" t="s">
        <v>228</v>
      </c>
      <c r="AB57" s="10" t="s">
        <v>228</v>
      </c>
      <c r="AC57" s="115"/>
      <c r="AD57" s="43"/>
      <c r="AE57" s="43"/>
      <c r="AF57" s="43"/>
      <c r="AG57" s="43"/>
      <c r="AH57" s="43"/>
      <c r="AI57" s="309" t="s">
        <v>567</v>
      </c>
    </row>
    <row r="58" spans="1:35" ht="20.25" customHeight="1">
      <c r="A58" s="29">
        <v>26</v>
      </c>
      <c r="B58" s="8" t="s">
        <v>110</v>
      </c>
      <c r="C58" s="31">
        <v>1242</v>
      </c>
      <c r="D58" s="121" t="s">
        <v>111</v>
      </c>
      <c r="E58" s="20" t="s">
        <v>229</v>
      </c>
      <c r="F58" s="110" t="s">
        <v>363</v>
      </c>
      <c r="G58" s="27" t="s">
        <v>28</v>
      </c>
      <c r="H58" s="244" t="s">
        <v>416</v>
      </c>
      <c r="I58" s="226" t="s">
        <v>231</v>
      </c>
      <c r="J58" s="222" t="s">
        <v>213</v>
      </c>
      <c r="K58" s="145">
        <v>6252</v>
      </c>
      <c r="L58" s="44" t="s">
        <v>214</v>
      </c>
      <c r="M58" s="44" t="s">
        <v>214</v>
      </c>
      <c r="N58" s="255" t="s">
        <v>214</v>
      </c>
      <c r="O58" s="44" t="s">
        <v>214</v>
      </c>
      <c r="P58" s="44">
        <v>62</v>
      </c>
      <c r="Q58" s="152" t="s">
        <v>598</v>
      </c>
      <c r="R58" s="43" t="s">
        <v>599</v>
      </c>
      <c r="S58" s="43" t="s">
        <v>600</v>
      </c>
      <c r="T58" s="43">
        <v>45469</v>
      </c>
      <c r="U58" s="162" t="s">
        <v>601</v>
      </c>
      <c r="V58" s="44">
        <v>62</v>
      </c>
      <c r="W58" s="119" t="s">
        <v>602</v>
      </c>
      <c r="X58" s="43">
        <v>45652</v>
      </c>
      <c r="Y58" s="43" t="s">
        <v>603</v>
      </c>
      <c r="Z58" s="43" t="s">
        <v>604</v>
      </c>
      <c r="AA58" s="292"/>
      <c r="AB58" s="292"/>
      <c r="AC58" s="115"/>
      <c r="AD58" s="43"/>
      <c r="AE58" s="43"/>
      <c r="AF58" s="43"/>
      <c r="AG58" s="43"/>
      <c r="AH58" s="43"/>
      <c r="AI58" s="309" t="s">
        <v>605</v>
      </c>
    </row>
    <row r="59" spans="1:35" ht="20.25" customHeight="1">
      <c r="A59" s="29">
        <v>31</v>
      </c>
      <c r="B59" s="8" t="s">
        <v>113</v>
      </c>
      <c r="C59" s="31">
        <v>1217</v>
      </c>
      <c r="D59" s="121" t="s">
        <v>606</v>
      </c>
      <c r="E59" s="22" t="s">
        <v>375</v>
      </c>
      <c r="F59" s="110" t="s">
        <v>363</v>
      </c>
      <c r="G59" s="27" t="s">
        <v>28</v>
      </c>
      <c r="H59" s="244" t="s">
        <v>416</v>
      </c>
      <c r="I59" s="226" t="s">
        <v>212</v>
      </c>
      <c r="J59" s="222" t="s">
        <v>446</v>
      </c>
      <c r="K59" s="41">
        <v>83</v>
      </c>
      <c r="L59" s="279" t="s">
        <v>607</v>
      </c>
      <c r="M59" s="280" t="s">
        <v>608</v>
      </c>
      <c r="N59" s="43" t="s">
        <v>609</v>
      </c>
      <c r="O59" s="43">
        <v>45646</v>
      </c>
      <c r="P59" s="44">
        <v>14</v>
      </c>
      <c r="Q59" s="43" t="s">
        <v>610</v>
      </c>
      <c r="R59" s="43">
        <v>45768</v>
      </c>
      <c r="S59" s="44" t="s">
        <v>611</v>
      </c>
      <c r="T59" s="43">
        <v>45784</v>
      </c>
      <c r="U59" s="162" t="s">
        <v>471</v>
      </c>
      <c r="V59" s="44">
        <v>5</v>
      </c>
      <c r="W59" s="119" t="s">
        <v>612</v>
      </c>
      <c r="X59" s="43">
        <v>46021</v>
      </c>
      <c r="Y59" s="43" t="s">
        <v>613</v>
      </c>
      <c r="Z59" s="43">
        <v>46037</v>
      </c>
      <c r="AA59" s="292" t="s">
        <v>228</v>
      </c>
      <c r="AB59" s="10" t="s">
        <v>228</v>
      </c>
      <c r="AC59" s="115"/>
      <c r="AD59" s="43"/>
      <c r="AE59" s="43"/>
      <c r="AF59" s="43"/>
      <c r="AG59" s="43"/>
      <c r="AH59" s="43"/>
      <c r="AI59" s="309" t="s">
        <v>614</v>
      </c>
    </row>
    <row r="60" spans="1:35" ht="20.25" customHeight="1">
      <c r="A60" s="29">
        <v>16</v>
      </c>
      <c r="B60" s="8" t="s">
        <v>116</v>
      </c>
      <c r="C60" s="31">
        <v>1418</v>
      </c>
      <c r="D60" s="121" t="s">
        <v>117</v>
      </c>
      <c r="E60" s="16" t="s">
        <v>319</v>
      </c>
      <c r="F60" s="211" t="s">
        <v>363</v>
      </c>
      <c r="G60" s="27" t="s">
        <v>28</v>
      </c>
      <c r="H60" s="244" t="s">
        <v>416</v>
      </c>
      <c r="I60" s="226" t="s">
        <v>212</v>
      </c>
      <c r="J60" s="68" t="s">
        <v>232</v>
      </c>
      <c r="K60" s="90">
        <v>153</v>
      </c>
      <c r="L60" s="206" t="s">
        <v>615</v>
      </c>
      <c r="M60" s="152">
        <v>45566</v>
      </c>
      <c r="N60" s="44" t="s">
        <v>616</v>
      </c>
      <c r="O60" s="43">
        <v>45575</v>
      </c>
      <c r="P60" s="44">
        <v>22</v>
      </c>
      <c r="Q60" s="152" t="s">
        <v>615</v>
      </c>
      <c r="R60" s="43">
        <v>45566</v>
      </c>
      <c r="S60" s="44" t="s">
        <v>617</v>
      </c>
      <c r="T60" s="43">
        <v>45597</v>
      </c>
      <c r="U60" s="162" t="s">
        <v>471</v>
      </c>
      <c r="V60" s="44">
        <v>22</v>
      </c>
      <c r="W60" s="261" t="s">
        <v>618</v>
      </c>
      <c r="X60" s="43">
        <v>45995</v>
      </c>
      <c r="Y60" s="43" t="s">
        <v>619</v>
      </c>
      <c r="Z60" s="43">
        <v>46058</v>
      </c>
      <c r="AA60" s="292" t="s">
        <v>228</v>
      </c>
      <c r="AB60" s="10" t="s">
        <v>228</v>
      </c>
      <c r="AC60" s="115"/>
      <c r="AD60" s="43"/>
      <c r="AE60" s="43"/>
      <c r="AF60" s="43"/>
      <c r="AG60" s="43"/>
      <c r="AH60" s="43"/>
      <c r="AI60" s="309" t="s">
        <v>620</v>
      </c>
    </row>
    <row r="61" spans="1:35" ht="20.25" customHeight="1">
      <c r="A61" s="29">
        <v>43</v>
      </c>
      <c r="B61" s="8" t="s">
        <v>134</v>
      </c>
      <c r="C61" s="31">
        <v>1205</v>
      </c>
      <c r="D61" s="121" t="s">
        <v>135</v>
      </c>
      <c r="E61" s="26" t="s">
        <v>385</v>
      </c>
      <c r="F61" s="111" t="s">
        <v>26</v>
      </c>
      <c r="G61" s="27" t="s">
        <v>28</v>
      </c>
      <c r="H61" s="244" t="s">
        <v>416</v>
      </c>
      <c r="I61" s="226" t="s">
        <v>231</v>
      </c>
      <c r="J61" s="231" t="s">
        <v>232</v>
      </c>
      <c r="K61" s="151">
        <v>4787</v>
      </c>
      <c r="L61" s="206" t="s">
        <v>621</v>
      </c>
      <c r="M61" s="43">
        <v>45524</v>
      </c>
      <c r="N61" s="255" t="s">
        <v>622</v>
      </c>
      <c r="O61" s="43" t="s">
        <v>623</v>
      </c>
      <c r="P61" s="44">
        <v>45</v>
      </c>
      <c r="Q61" s="94" t="s">
        <v>624</v>
      </c>
      <c r="R61" s="43">
        <v>45636</v>
      </c>
      <c r="S61" s="44" t="s">
        <v>625</v>
      </c>
      <c r="T61" s="43">
        <v>45656</v>
      </c>
      <c r="U61" s="51" t="s">
        <v>471</v>
      </c>
      <c r="V61" s="44">
        <v>39</v>
      </c>
      <c r="W61" s="263" t="s">
        <v>626</v>
      </c>
      <c r="X61" s="43">
        <v>46021</v>
      </c>
      <c r="Y61" s="43" t="s">
        <v>627</v>
      </c>
      <c r="Z61" s="43" t="s">
        <v>628</v>
      </c>
      <c r="AA61" s="292" t="s">
        <v>629</v>
      </c>
      <c r="AB61" s="292">
        <v>46070</v>
      </c>
      <c r="AC61" s="115"/>
      <c r="AD61" s="43"/>
      <c r="AE61" s="43"/>
      <c r="AF61" s="43"/>
      <c r="AG61" s="43"/>
      <c r="AH61" s="43"/>
      <c r="AI61" s="309" t="s">
        <v>630</v>
      </c>
    </row>
    <row r="62" spans="1:35" ht="20.25" customHeight="1">
      <c r="A62" s="29">
        <v>4</v>
      </c>
      <c r="B62" s="8" t="s">
        <v>171</v>
      </c>
      <c r="C62" s="31">
        <v>1285</v>
      </c>
      <c r="D62" s="121" t="s">
        <v>172</v>
      </c>
      <c r="E62" s="12" t="s">
        <v>526</v>
      </c>
      <c r="F62" s="111" t="s">
        <v>26</v>
      </c>
      <c r="G62" s="27" t="s">
        <v>28</v>
      </c>
      <c r="H62" s="244" t="s">
        <v>416</v>
      </c>
      <c r="I62" s="226" t="s">
        <v>212</v>
      </c>
      <c r="J62" s="231" t="s">
        <v>232</v>
      </c>
      <c r="K62" s="41">
        <v>35</v>
      </c>
      <c r="L62" s="94" t="s">
        <v>631</v>
      </c>
      <c r="M62" s="280">
        <v>45628</v>
      </c>
      <c r="N62" s="44" t="s">
        <v>632</v>
      </c>
      <c r="O62" s="43">
        <v>45630</v>
      </c>
      <c r="P62" s="44">
        <v>8</v>
      </c>
      <c r="Q62" s="94" t="s">
        <v>633</v>
      </c>
      <c r="R62" s="43">
        <v>45642</v>
      </c>
      <c r="S62" s="44" t="s">
        <v>634</v>
      </c>
      <c r="T62" s="43">
        <v>45649</v>
      </c>
      <c r="U62" s="51" t="s">
        <v>471</v>
      </c>
      <c r="V62" s="44">
        <v>8</v>
      </c>
      <c r="W62" s="261" t="s">
        <v>635</v>
      </c>
      <c r="X62" s="43">
        <v>45972</v>
      </c>
      <c r="Y62" s="43" t="s">
        <v>636</v>
      </c>
      <c r="Z62" s="43" t="s">
        <v>637</v>
      </c>
      <c r="AA62" s="292" t="s">
        <v>228</v>
      </c>
      <c r="AB62" s="10" t="s">
        <v>228</v>
      </c>
      <c r="AC62" s="115"/>
      <c r="AD62" s="43"/>
      <c r="AE62" s="43"/>
      <c r="AF62" s="43"/>
      <c r="AG62" s="43"/>
      <c r="AH62" s="43"/>
      <c r="AI62" s="309" t="s">
        <v>638</v>
      </c>
    </row>
    <row r="63" spans="1:35" ht="20.25" customHeight="1">
      <c r="A63" s="29">
        <v>30</v>
      </c>
      <c r="B63" s="8" t="s">
        <v>173</v>
      </c>
      <c r="C63" s="31">
        <v>1292</v>
      </c>
      <c r="D63" s="121" t="s">
        <v>174</v>
      </c>
      <c r="E63" s="22" t="s">
        <v>375</v>
      </c>
      <c r="F63" s="111" t="s">
        <v>26</v>
      </c>
      <c r="G63" s="27" t="s">
        <v>28</v>
      </c>
      <c r="H63" s="244" t="s">
        <v>416</v>
      </c>
      <c r="I63" s="226" t="s">
        <v>212</v>
      </c>
      <c r="J63" s="231" t="s">
        <v>232</v>
      </c>
      <c r="K63" s="41">
        <v>30</v>
      </c>
      <c r="L63" s="41" t="s">
        <v>639</v>
      </c>
      <c r="M63" s="43">
        <v>45610</v>
      </c>
      <c r="N63" s="44" t="s">
        <v>640</v>
      </c>
      <c r="O63" s="43">
        <v>45618</v>
      </c>
      <c r="P63" s="44">
        <v>10</v>
      </c>
      <c r="Q63" s="41" t="s">
        <v>641</v>
      </c>
      <c r="R63" s="43">
        <v>45636</v>
      </c>
      <c r="S63" s="44" t="s">
        <v>642</v>
      </c>
      <c r="T63" s="43">
        <v>45643</v>
      </c>
      <c r="U63" s="51" t="s">
        <v>471</v>
      </c>
      <c r="V63" s="44">
        <v>10</v>
      </c>
      <c r="W63" s="261" t="s">
        <v>643</v>
      </c>
      <c r="X63" s="43">
        <v>45930</v>
      </c>
      <c r="Y63" s="43" t="s">
        <v>644</v>
      </c>
      <c r="Z63" s="43">
        <v>45946</v>
      </c>
      <c r="AA63" s="292" t="s">
        <v>228</v>
      </c>
      <c r="AB63" s="10" t="s">
        <v>228</v>
      </c>
      <c r="AC63" s="115"/>
      <c r="AD63" s="43"/>
      <c r="AE63" s="43"/>
      <c r="AF63" s="43"/>
      <c r="AG63" s="43"/>
      <c r="AH63" s="43"/>
      <c r="AI63" s="309" t="s">
        <v>645</v>
      </c>
    </row>
    <row r="64" spans="1:35" ht="20.25" customHeight="1">
      <c r="A64" s="29">
        <v>48</v>
      </c>
      <c r="B64" s="8" t="s">
        <v>62</v>
      </c>
      <c r="C64" s="31">
        <v>1202</v>
      </c>
      <c r="D64" s="121" t="s">
        <v>63</v>
      </c>
      <c r="E64" s="27" t="s">
        <v>28</v>
      </c>
      <c r="F64" s="18" t="s">
        <v>221</v>
      </c>
      <c r="G64" s="27" t="s">
        <v>28</v>
      </c>
      <c r="H64" s="27" t="s">
        <v>28</v>
      </c>
      <c r="I64" s="226" t="s">
        <v>231</v>
      </c>
      <c r="J64" s="68" t="s">
        <v>232</v>
      </c>
      <c r="K64" s="41">
        <v>610</v>
      </c>
      <c r="L64" s="206" t="s">
        <v>646</v>
      </c>
      <c r="M64" s="43">
        <v>45546</v>
      </c>
      <c r="N64" s="44" t="s">
        <v>647</v>
      </c>
      <c r="O64" s="43">
        <v>45522</v>
      </c>
      <c r="P64" s="44">
        <v>37</v>
      </c>
      <c r="Q64" s="152" t="s">
        <v>648</v>
      </c>
      <c r="R64" s="43">
        <v>45606</v>
      </c>
      <c r="S64" s="43" t="s">
        <v>649</v>
      </c>
      <c r="T64" s="43">
        <v>45623</v>
      </c>
      <c r="U64" s="51" t="s">
        <v>471</v>
      </c>
      <c r="V64" s="44">
        <v>28</v>
      </c>
      <c r="W64" s="261" t="s">
        <v>650</v>
      </c>
      <c r="X64" s="43">
        <v>45985</v>
      </c>
      <c r="Y64" s="43" t="s">
        <v>651</v>
      </c>
      <c r="Z64" s="43">
        <v>46009</v>
      </c>
      <c r="AA64" s="292"/>
      <c r="AB64" s="292"/>
      <c r="AC64" s="115"/>
      <c r="AD64" s="43"/>
      <c r="AE64" s="43"/>
      <c r="AF64" s="43"/>
      <c r="AG64" s="43"/>
      <c r="AH64" s="43"/>
      <c r="AI64" s="309" t="s">
        <v>652</v>
      </c>
    </row>
    <row r="65" spans="1:35" ht="20.25" customHeight="1">
      <c r="A65" s="29">
        <v>47</v>
      </c>
      <c r="B65" s="52" t="s">
        <v>118</v>
      </c>
      <c r="C65" s="53">
        <v>1243</v>
      </c>
      <c r="D65" s="120" t="s">
        <v>119</v>
      </c>
      <c r="E65" s="276" t="s">
        <v>28</v>
      </c>
      <c r="F65" s="211" t="s">
        <v>363</v>
      </c>
      <c r="G65" s="27" t="s">
        <v>28</v>
      </c>
      <c r="H65" s="27" t="s">
        <v>28</v>
      </c>
      <c r="I65" s="232" t="s">
        <v>231</v>
      </c>
      <c r="J65" s="68" t="s">
        <v>232</v>
      </c>
      <c r="K65" s="145">
        <v>135</v>
      </c>
      <c r="L65" s="44" t="s">
        <v>653</v>
      </c>
      <c r="M65" s="43">
        <v>45527</v>
      </c>
      <c r="N65" s="43" t="s">
        <v>654</v>
      </c>
      <c r="O65" s="43">
        <v>45534</v>
      </c>
      <c r="P65" s="162">
        <v>23</v>
      </c>
      <c r="Q65" s="43" t="s">
        <v>655</v>
      </c>
      <c r="R65" s="119">
        <v>45615</v>
      </c>
      <c r="S65" s="44" t="s">
        <v>656</v>
      </c>
      <c r="T65" s="43">
        <v>45722</v>
      </c>
      <c r="U65" s="162" t="s">
        <v>471</v>
      </c>
      <c r="V65" s="44">
        <v>23</v>
      </c>
      <c r="W65" s="119" t="s">
        <v>657</v>
      </c>
      <c r="X65" s="43">
        <v>46021</v>
      </c>
      <c r="Y65" s="43" t="s">
        <v>658</v>
      </c>
      <c r="Z65" s="43" t="s">
        <v>659</v>
      </c>
      <c r="AA65" s="292" t="s">
        <v>660</v>
      </c>
      <c r="AB65" s="292">
        <v>46070</v>
      </c>
      <c r="AC65" s="43"/>
      <c r="AD65" s="280"/>
      <c r="AE65" s="280"/>
      <c r="AF65" s="280"/>
      <c r="AG65" s="280"/>
      <c r="AH65" s="280"/>
      <c r="AI65" s="208" t="s">
        <v>661</v>
      </c>
    </row>
    <row r="66" spans="1:35" ht="27.75" customHeight="1">
      <c r="A66" s="2"/>
      <c r="B66" s="2"/>
      <c r="C66" s="2"/>
      <c r="D66" s="2"/>
      <c r="K66" s="6">
        <f>SUM(K3:K65)</f>
        <v>68050</v>
      </c>
      <c r="L66" s="6"/>
      <c r="M66" s="6"/>
      <c r="N66" s="6"/>
      <c r="O66" s="6"/>
      <c r="P66" s="6">
        <f>SUM(P3:P65)</f>
        <v>2692</v>
      </c>
      <c r="Q66" s="6"/>
      <c r="R66" s="6"/>
      <c r="S66" s="6"/>
      <c r="T66" s="6"/>
      <c r="U66" s="6"/>
      <c r="V66" s="6">
        <f>SUM(V3:V65)</f>
        <v>1980</v>
      </c>
    </row>
    <row r="67" spans="1:35" ht="29.25" customHeight="1">
      <c r="A67" s="2"/>
      <c r="B67" s="2"/>
      <c r="C67" s="2"/>
      <c r="D67" s="2"/>
      <c r="E67" s="6"/>
      <c r="G67" s="6"/>
      <c r="H67" s="6"/>
      <c r="I67" s="2"/>
      <c r="J67" s="2"/>
      <c r="K67" s="2"/>
      <c r="L67" s="6"/>
      <c r="M67" s="6"/>
      <c r="N67" s="6"/>
      <c r="O67" s="6"/>
      <c r="P67" s="6"/>
      <c r="Q67" s="6"/>
      <c r="R67" s="6"/>
      <c r="S67" s="6"/>
      <c r="T67" s="6"/>
      <c r="U67" s="6">
        <f>V66/P66</f>
        <v>0.73551263001485889</v>
      </c>
      <c r="V67" s="6"/>
    </row>
    <row r="68" spans="1:35" ht="22.5" customHeight="1">
      <c r="B68" s="2"/>
      <c r="D68" s="2"/>
    </row>
    <row r="69" spans="1:35" ht="10.5" customHeight="1">
      <c r="C69" s="114" t="s">
        <v>662</v>
      </c>
      <c r="E69" s="2"/>
      <c r="G69" s="2"/>
      <c r="H69" s="2"/>
      <c r="I69" s="2"/>
      <c r="J69" s="2"/>
    </row>
    <row r="70" spans="1:35" ht="13.15">
      <c r="C70" s="2" t="s">
        <v>663</v>
      </c>
      <c r="D70" s="2"/>
      <c r="E70" s="2"/>
      <c r="G70" s="2"/>
      <c r="H70" s="2"/>
      <c r="L70" s="2"/>
      <c r="M70" s="2"/>
      <c r="P70" s="2"/>
      <c r="Q70" s="2"/>
      <c r="R70" s="2"/>
      <c r="S70" s="2"/>
    </row>
    <row r="71" spans="1:35" ht="13.15">
      <c r="C71" s="85" t="s">
        <v>664</v>
      </c>
      <c r="D71" s="85" t="s">
        <v>665</v>
      </c>
      <c r="E71" s="2"/>
      <c r="G71" s="2"/>
      <c r="H71" s="2"/>
      <c r="L71" s="2"/>
      <c r="M71" s="2"/>
      <c r="P71" s="2"/>
      <c r="Q71" s="2"/>
      <c r="R71" s="2"/>
      <c r="S71" s="2"/>
    </row>
    <row r="72" spans="1:35" ht="13.15">
      <c r="B72" s="2"/>
      <c r="C72" s="40" t="s">
        <v>666</v>
      </c>
      <c r="D72" s="101" t="s">
        <v>228</v>
      </c>
      <c r="E72" s="28">
        <f t="shared" ref="E72:E78" si="0">COUNTIF($J$3:$J$65,D72)</f>
        <v>7</v>
      </c>
      <c r="K72" s="212">
        <v>2025</v>
      </c>
      <c r="L72" s="34" t="s">
        <v>23</v>
      </c>
      <c r="M72" s="34" t="s">
        <v>24</v>
      </c>
      <c r="N72" s="34" t="s">
        <v>667</v>
      </c>
      <c r="P72" s="2"/>
      <c r="S72" s="2"/>
    </row>
    <row r="73" spans="1:35" ht="39.6">
      <c r="C73" s="100" t="s">
        <v>668</v>
      </c>
      <c r="D73" s="100" t="s">
        <v>669</v>
      </c>
      <c r="E73" s="28">
        <f t="shared" si="0"/>
        <v>0</v>
      </c>
      <c r="I73" s="30"/>
      <c r="K73" s="299" t="s">
        <v>25</v>
      </c>
      <c r="L73" s="40">
        <f>SUMIF($G$3:$G$65,K73,$K$3:$K$65)</f>
        <v>1056</v>
      </c>
      <c r="M73" s="40">
        <f>COUNTIF($G$3:$G$65,K73)</f>
        <v>11</v>
      </c>
      <c r="N73" s="40" t="s">
        <v>79</v>
      </c>
      <c r="P73" s="2"/>
      <c r="S73" s="2"/>
    </row>
    <row r="74" spans="1:35" ht="52.9">
      <c r="B74" s="2"/>
      <c r="C74" s="68" t="s">
        <v>670</v>
      </c>
      <c r="D74" s="69" t="s">
        <v>671</v>
      </c>
      <c r="E74" s="28">
        <f t="shared" si="0"/>
        <v>0</v>
      </c>
      <c r="I74" s="30"/>
      <c r="K74" s="109" t="s">
        <v>26</v>
      </c>
      <c r="L74" s="40">
        <f>SUMIF($G$3:$G$65,K74,$K$3:$K$65)</f>
        <v>15288</v>
      </c>
      <c r="M74" s="40">
        <f>COUNTIF($G$3:$G$65,K74)</f>
        <v>8</v>
      </c>
      <c r="N74" s="40" t="s">
        <v>672</v>
      </c>
      <c r="P74" s="2"/>
      <c r="S74" s="2"/>
    </row>
    <row r="75" spans="1:35" ht="46.5" customHeight="1">
      <c r="C75" s="67" t="s">
        <v>673</v>
      </c>
      <c r="D75" s="67" t="s">
        <v>446</v>
      </c>
      <c r="E75" s="28">
        <f t="shared" si="0"/>
        <v>4</v>
      </c>
      <c r="I75" s="30"/>
      <c r="K75" s="300" t="s">
        <v>230</v>
      </c>
      <c r="L75" s="40">
        <f>SUMIF($G$3:$G$65,K75,$K$3:$K$65)</f>
        <v>26782</v>
      </c>
      <c r="M75" s="40">
        <f>COUNTIF($G$3:$G$65,K75)</f>
        <v>15</v>
      </c>
      <c r="N75" s="40" t="s">
        <v>674</v>
      </c>
      <c r="P75" s="2"/>
      <c r="S75" s="2"/>
    </row>
    <row r="76" spans="1:35" ht="92.45">
      <c r="C76" s="29" t="s">
        <v>675</v>
      </c>
      <c r="D76" s="29" t="s">
        <v>232</v>
      </c>
      <c r="E76" s="28">
        <f t="shared" si="0"/>
        <v>15</v>
      </c>
      <c r="I76" s="30"/>
      <c r="K76" s="301" t="s">
        <v>28</v>
      </c>
      <c r="L76" s="40">
        <f>SUMIF($G$3:$G$65,K76,$K$3:$K$65)</f>
        <v>12203</v>
      </c>
      <c r="M76" s="40">
        <f>COUNTIF($G$3:$G$65,K76)</f>
        <v>16</v>
      </c>
      <c r="N76" s="40" t="s">
        <v>676</v>
      </c>
      <c r="P76" s="2"/>
      <c r="S76" s="2"/>
    </row>
    <row r="77" spans="1:35" ht="26.45">
      <c r="C77" s="66" t="s">
        <v>677</v>
      </c>
      <c r="D77" s="66" t="s">
        <v>213</v>
      </c>
      <c r="E77" s="28">
        <f t="shared" si="0"/>
        <v>36</v>
      </c>
      <c r="K77" s="302" t="s">
        <v>416</v>
      </c>
      <c r="L77" s="40">
        <f>SUMIF($G$3:$G$65,K77,$K$3:$K$65)</f>
        <v>12721</v>
      </c>
      <c r="M77" s="40">
        <f>COUNTIF($G$3:$G$65,K77)</f>
        <v>13</v>
      </c>
      <c r="N77" s="40" t="s">
        <v>678</v>
      </c>
      <c r="P77" s="2"/>
      <c r="S77" s="2"/>
    </row>
    <row r="78" spans="1:35" ht="39.6">
      <c r="B78" s="2"/>
      <c r="C78" s="68" t="s">
        <v>679</v>
      </c>
      <c r="D78" s="102" t="s">
        <v>568</v>
      </c>
      <c r="E78" s="28">
        <f t="shared" si="0"/>
        <v>1</v>
      </c>
      <c r="L78" s="34">
        <f>SUM(L73:L76)</f>
        <v>55329</v>
      </c>
      <c r="M78" s="34">
        <f>SUM(M73:M76)</f>
        <v>50</v>
      </c>
      <c r="P78" s="2"/>
      <c r="S78" s="2"/>
    </row>
    <row r="79" spans="1:35" ht="10.5" customHeight="1">
      <c r="C79" s="2"/>
      <c r="E79" s="2"/>
      <c r="F79" s="2"/>
      <c r="G79" s="2"/>
      <c r="H79" s="2"/>
      <c r="K79" s="2"/>
      <c r="Q79" s="2"/>
      <c r="R79" s="2"/>
    </row>
    <row r="80" spans="1:35" ht="22.9">
      <c r="E80" s="2"/>
      <c r="I80" s="2"/>
      <c r="J80" s="2"/>
      <c r="K80" s="62" t="s">
        <v>680</v>
      </c>
      <c r="L80" s="40">
        <f>COUNTIF($K$3:$K$65,0)</f>
        <v>7</v>
      </c>
      <c r="M80" s="2"/>
      <c r="N80" s="2"/>
      <c r="O80" s="2"/>
    </row>
    <row r="81" spans="6:11" ht="10.5" customHeight="1">
      <c r="F81" s="2"/>
      <c r="G81" s="2"/>
      <c r="H81" s="2"/>
      <c r="K81" s="2"/>
    </row>
    <row r="85" spans="6:11" ht="13.15"/>
    <row r="86" spans="6:11" ht="13.15"/>
    <row r="87" spans="6:11" ht="13.15"/>
    <row r="88" spans="6:11" ht="13.15"/>
    <row r="89" spans="6:11" ht="13.15"/>
    <row r="90" spans="6:11" ht="13.15"/>
    <row r="91" spans="6:11" ht="13.15"/>
    <row r="92" spans="6:11" ht="13.15"/>
    <row r="93" spans="6:11" ht="13.15"/>
    <row r="94" spans="6:11" ht="13.15"/>
  </sheetData>
  <autoFilter ref="A2:AI67" xr:uid="{00000000-0001-0000-0000-000000000000}"/>
  <sortState xmlns:xlrd2="http://schemas.microsoft.com/office/spreadsheetml/2017/richdata2" ref="A3:W52">
    <sortCondition ref="E3:E52"/>
    <sortCondition ref="B3:B52"/>
  </sortState>
  <mergeCells count="1">
    <mergeCell ref="K1:AD1"/>
  </mergeCells>
  <conditionalFormatting sqref="C69">
    <cfRule type="containsText" dxfId="1703" priority="158" operator="containsText" text="Andres Perdomo">
      <formula>NOT(ISERROR(SEARCH("Andres Perdomo",C69)))</formula>
    </cfRule>
    <cfRule type="containsText" dxfId="1702" priority="159" operator="containsText" text="Jeshua Junca">
      <formula>NOT(ISERROR(SEARCH("Jeshua Junca",C69)))</formula>
    </cfRule>
    <cfRule type="containsText" dxfId="1701" priority="160" operator="containsText" text="Javier Pinzón">
      <formula>NOT(ISERROR(SEARCH("Javier Pinzón",C69)))</formula>
    </cfRule>
    <cfRule type="containsText" dxfId="1700" priority="161" operator="containsText" text="Miguelita Calderón">
      <formula>NOT(ISERROR(SEARCH("Miguelita Calderón",C69)))</formula>
    </cfRule>
  </conditionalFormatting>
  <conditionalFormatting sqref="D73 D75:D77">
    <cfRule type="containsText" dxfId="1699" priority="250" operator="containsText" text="OF">
      <formula>NOT(ISERROR(SEARCH("OF",D73)))</formula>
    </cfRule>
    <cfRule type="containsText" dxfId="1698" priority="251" operator="containsText" text="RIE">
      <formula>NOT(ISERROR(SEARCH("RIE",D73)))</formula>
    </cfRule>
    <cfRule type="containsText" dxfId="1697" priority="252" operator="containsText" text="SI">
      <formula>NOT(ISERROR(SEARCH("SI",D73)))</formula>
    </cfRule>
    <cfRule type="containsText" dxfId="1696" priority="253" operator="containsText" text="RFC">
      <formula>NOT(ISERROR(SEARCH("RFC",D73)))</formula>
    </cfRule>
  </conditionalFormatting>
  <conditionalFormatting sqref="D74">
    <cfRule type="containsText" dxfId="1695" priority="229" operator="containsText" text="SCFC">
      <formula>NOT(ISERROR(SEARCH("SCFC",D74)))</formula>
    </cfRule>
  </conditionalFormatting>
  <conditionalFormatting sqref="D75:D77">
    <cfRule type="cellIs" dxfId="1694" priority="254" operator="equal">
      <formula>"RF6"</formula>
    </cfRule>
  </conditionalFormatting>
  <conditionalFormatting sqref="F17:F49 L27:O29 L17:O18 M26:O26 L20:O25 L30:Q31 L32:O33 L34:M34 O34 L35:O36 L37:M37 O37 L38:O54 L15:L16 L19">
    <cfRule type="containsText" dxfId="1693" priority="245" operator="containsText" text="Andres Perdomo">
      <formula>NOT(ISERROR(SEARCH("Andres Perdomo",F15)))</formula>
    </cfRule>
  </conditionalFormatting>
  <conditionalFormatting sqref="F27 L27:O27 F29:F30">
    <cfRule type="cellIs" dxfId="1692" priority="240" operator="equal">
      <formula>"Esteban Mendieta"</formula>
    </cfRule>
  </conditionalFormatting>
  <conditionalFormatting sqref="F52:F54">
    <cfRule type="containsText" dxfId="1691" priority="141" operator="containsText" text="Andres Perdomo">
      <formula>NOT(ISERROR(SEARCH("Andres Perdomo",F52)))</formula>
    </cfRule>
    <cfRule type="containsText" dxfId="1690" priority="142" operator="containsText" text="Jeshua Junca">
      <formula>NOT(ISERROR(SEARCH("Jeshua Junca",F52)))</formula>
    </cfRule>
    <cfRule type="containsText" dxfId="1689" priority="143" operator="containsText" text="Javier Pinzón">
      <formula>NOT(ISERROR(SEARCH("Javier Pinzón",F52)))</formula>
    </cfRule>
    <cfRule type="containsText" dxfId="1688" priority="144" operator="containsText" text="Miguelita Calderón">
      <formula>NOT(ISERROR(SEARCH("Miguelita Calderón",F52)))</formula>
    </cfRule>
  </conditionalFormatting>
  <conditionalFormatting sqref="F58:F59">
    <cfRule type="containsText" dxfId="1687" priority="137" operator="containsText" text="Andres Perdomo">
      <formula>NOT(ISERROR(SEARCH("Andres Perdomo",F58)))</formula>
    </cfRule>
    <cfRule type="containsText" dxfId="1686" priority="138" operator="containsText" text="Jeshua Junca">
      <formula>NOT(ISERROR(SEARCH("Jeshua Junca",F58)))</formula>
    </cfRule>
    <cfRule type="containsText" dxfId="1685" priority="139" operator="containsText" text="Javier Pinzón">
      <formula>NOT(ISERROR(SEARCH("Javier Pinzón",F58)))</formula>
    </cfRule>
    <cfRule type="containsText" dxfId="1684" priority="140" operator="containsText" text="Miguelita Calderón">
      <formula>NOT(ISERROR(SEARCH("Miguelita Calderón",F58)))</formula>
    </cfRule>
  </conditionalFormatting>
  <conditionalFormatting sqref="G32:H32">
    <cfRule type="containsText" dxfId="1683" priority="74" operator="containsText" text="Andres Perdomo">
      <formula>NOT(ISERROR(SEARCH("Andres Perdomo",G32)))</formula>
    </cfRule>
    <cfRule type="containsText" dxfId="1682" priority="75" operator="containsText" text="Jeshua Junca">
      <formula>NOT(ISERROR(SEARCH("Jeshua Junca",G32)))</formula>
    </cfRule>
    <cfRule type="containsText" dxfId="1681" priority="76" operator="containsText" text="Javier Pinzón">
      <formula>NOT(ISERROR(SEARCH("Javier Pinzón",G32)))</formula>
    </cfRule>
    <cfRule type="containsText" dxfId="1680" priority="77" operator="containsText" text="Miguelita Calderón">
      <formula>NOT(ISERROR(SEARCH("Miguelita Calderón",G32)))</formula>
    </cfRule>
  </conditionalFormatting>
  <conditionalFormatting sqref="G49:H49 G50:G51 G53 G56 G58:H58 G59:G60">
    <cfRule type="containsText" dxfId="1679" priority="94" operator="containsText" text="Andres Perdomo">
      <formula>NOT(ISERROR(SEARCH("Andres Perdomo",G49)))</formula>
    </cfRule>
    <cfRule type="containsText" dxfId="1678" priority="95" operator="containsText" text="Jeshua Junca">
      <formula>NOT(ISERROR(SEARCH("Jeshua Junca",G49)))</formula>
    </cfRule>
    <cfRule type="containsText" dxfId="1677" priority="96" operator="containsText" text="Javier Pinzón">
      <formula>NOT(ISERROR(SEARCH("Javier Pinzón",G49)))</formula>
    </cfRule>
    <cfRule type="containsText" dxfId="1676" priority="97" operator="containsText" text="Miguelita Calderón">
      <formula>NOT(ISERROR(SEARCH("Miguelita Calderón",G49)))</formula>
    </cfRule>
  </conditionalFormatting>
  <conditionalFormatting sqref="H16">
    <cfRule type="containsText" dxfId="1675" priority="9" operator="containsText" text="Andres Perdomo">
      <formula>NOT(ISERROR(SEARCH("Andres Perdomo",H16)))</formula>
    </cfRule>
    <cfRule type="containsText" dxfId="1674" priority="10" operator="containsText" text="Jeshua Junca">
      <formula>NOT(ISERROR(SEARCH("Jeshua Junca",H16)))</formula>
    </cfRule>
    <cfRule type="containsText" dxfId="1673" priority="11" operator="containsText" text="Javier Pinzón">
      <formula>NOT(ISERROR(SEARCH("Javier Pinzón",H16)))</formula>
    </cfRule>
    <cfRule type="containsText" dxfId="1672" priority="12" operator="containsText" text="Miguelita Calderón">
      <formula>NOT(ISERROR(SEARCH("Miguelita Calderón",H16)))</formula>
    </cfRule>
  </conditionalFormatting>
  <conditionalFormatting sqref="H59:H65">
    <cfRule type="containsText" dxfId="1671" priority="1" operator="containsText" text="Andres Perdomo">
      <formula>NOT(ISERROR(SEARCH("Andres Perdomo",H59)))</formula>
    </cfRule>
    <cfRule type="containsText" dxfId="1670" priority="2" operator="containsText" text="Jeshua Junca">
      <formula>NOT(ISERROR(SEARCH("Jeshua Junca",H59)))</formula>
    </cfRule>
    <cfRule type="containsText" dxfId="1669" priority="3" operator="containsText" text="Javier Pinzón">
      <formula>NOT(ISERROR(SEARCH("Javier Pinzón",H59)))</formula>
    </cfRule>
    <cfRule type="containsText" dxfId="1668" priority="4" operator="containsText" text="Miguelita Calderón">
      <formula>NOT(ISERROR(SEARCH("Miguelita Calderón",H59)))</formula>
    </cfRule>
  </conditionalFormatting>
  <conditionalFormatting sqref="J3:J65">
    <cfRule type="containsText" dxfId="1667" priority="149" operator="containsText" text="SCFC">
      <formula>NOT(ISERROR(SEARCH("SCFC",J3)))</formula>
    </cfRule>
    <cfRule type="containsText" dxfId="1666" priority="150" operator="containsText" text="OF">
      <formula>NOT(ISERROR(SEARCH("OF",J3)))</formula>
    </cfRule>
    <cfRule type="containsText" dxfId="1665" priority="151" operator="containsText" text="RIE">
      <formula>NOT(ISERROR(SEARCH("RIE",J3)))</formula>
    </cfRule>
    <cfRule type="containsText" dxfId="1664" priority="152" operator="containsText" text="SI">
      <formula>NOT(ISERROR(SEARCH("SI",J3)))</formula>
    </cfRule>
    <cfRule type="containsText" dxfId="1663" priority="153" operator="containsText" text="RFC">
      <formula>NOT(ISERROR(SEARCH("RFC",J3)))</formula>
    </cfRule>
  </conditionalFormatting>
  <conditionalFormatting sqref="L15:L16 L17:P18 F17:F49 L19 L20:P25 M26:P26 L27:P29 L30:Q31 L32:P33 L46:Q46 L47:P54 S36:T36 S3:S5 S7:S8 P19">
    <cfRule type="containsText" dxfId="1662" priority="255" operator="containsText" text="Jeshua Junca">
      <formula>NOT(ISERROR(SEARCH("Jeshua Junca",F3)))</formula>
    </cfRule>
  </conditionalFormatting>
  <conditionalFormatting sqref="L28">
    <cfRule type="cellIs" dxfId="1661" priority="203" operator="equal">
      <formula>"Esteban Mendieta"</formula>
    </cfRule>
  </conditionalFormatting>
  <conditionalFormatting sqref="L52">
    <cfRule type="containsText" dxfId="1660" priority="148" operator="containsText" text="Andres Perdomo">
      <formula>NOT(ISERROR(SEARCH("Andres Perdomo",L52)))</formula>
    </cfRule>
  </conditionalFormatting>
  <conditionalFormatting sqref="L34:M34 O34:P34 L35:P41 L42:O42 Q42 L43:P45">
    <cfRule type="containsText" dxfId="1659" priority="122" operator="containsText" text="Jeshua Junca">
      <formula>NOT(ISERROR(SEARCH("Jeshua Junca",L34)))</formula>
    </cfRule>
    <cfRule type="containsText" dxfId="1658" priority="123" operator="containsText" text="Javier Pinzón">
      <formula>NOT(ISERROR(SEARCH("Javier Pinzón",L34)))</formula>
    </cfRule>
    <cfRule type="containsText" dxfId="1657" priority="124" operator="containsText" text="Miguelita Calderón">
      <formula>NOT(ISERROR(SEARCH("Miguelita Calderón",L34)))</formula>
    </cfRule>
  </conditionalFormatting>
  <conditionalFormatting sqref="L55:N55">
    <cfRule type="containsText" dxfId="1656" priority="154" operator="containsText" text="Andres Perdomo">
      <formula>NOT(ISERROR(SEARCH("Andres Perdomo",L55)))</formula>
    </cfRule>
    <cfRule type="containsText" dxfId="1655" priority="155" operator="containsText" text="Jeshua Junca">
      <formula>NOT(ISERROR(SEARCH("Jeshua Junca",L55)))</formula>
    </cfRule>
    <cfRule type="containsText" dxfId="1654" priority="156" operator="containsText" text="Javier Pinzón">
      <formula>NOT(ISERROR(SEARCH("Javier Pinzón",L55)))</formula>
    </cfRule>
    <cfRule type="containsText" dxfId="1653" priority="157" operator="containsText" text="Miguelita Calderón">
      <formula>NOT(ISERROR(SEARCH("Miguelita Calderón",L55)))</formula>
    </cfRule>
  </conditionalFormatting>
  <conditionalFormatting sqref="L3:O14">
    <cfRule type="containsText" dxfId="1652" priority="191" operator="containsText" text="Andres Perdomo">
      <formula>NOT(ISERROR(SEARCH("Andres Perdomo",L3)))</formula>
    </cfRule>
  </conditionalFormatting>
  <conditionalFormatting sqref="L13:O14">
    <cfRule type="containsText" dxfId="1651" priority="200" operator="containsText" text="Jeshua Junca">
      <formula>NOT(ISERROR(SEARCH("Jeshua Junca",L13)))</formula>
    </cfRule>
    <cfRule type="containsText" dxfId="1650" priority="201" operator="containsText" text="Javier Pinzón">
      <formula>NOT(ISERROR(SEARCH("Javier Pinzón",L13)))</formula>
    </cfRule>
    <cfRule type="containsText" dxfId="1649" priority="202" operator="containsText" text="Miguelita Calderón">
      <formula>NOT(ISERROR(SEARCH("Miguelita Calderón",L13)))</formula>
    </cfRule>
  </conditionalFormatting>
  <conditionalFormatting sqref="L22:O22">
    <cfRule type="cellIs" dxfId="1648" priority="145" operator="equal">
      <formula>"Esteban Mendieta"</formula>
    </cfRule>
  </conditionalFormatting>
  <conditionalFormatting sqref="L29:O29 L30:Q31">
    <cfRule type="cellIs" dxfId="1647" priority="146" operator="equal">
      <formula>"Esteban Mendieta"</formula>
    </cfRule>
  </conditionalFormatting>
  <conditionalFormatting sqref="L33:O33">
    <cfRule type="cellIs" dxfId="1646" priority="125" operator="equal">
      <formula>"Esteban Mendieta"</formula>
    </cfRule>
  </conditionalFormatting>
  <conditionalFormatting sqref="L3:P12">
    <cfRule type="containsText" dxfId="1645" priority="192" operator="containsText" text="Jeshua Junca">
      <formula>NOT(ISERROR(SEARCH("Jeshua Junca",L3)))</formula>
    </cfRule>
    <cfRule type="containsText" dxfId="1644" priority="193" operator="containsText" text="Javier Pinzón">
      <formula>NOT(ISERROR(SEARCH("Javier Pinzón",L3)))</formula>
    </cfRule>
    <cfRule type="containsText" dxfId="1643" priority="194" operator="containsText" text="Miguelita Calderón">
      <formula>NOT(ISERROR(SEARCH("Miguelita Calderón",L3)))</formula>
    </cfRule>
  </conditionalFormatting>
  <conditionalFormatting sqref="M22:M23">
    <cfRule type="cellIs" dxfId="1642" priority="217" operator="equal">
      <formula>"Esteban Mendieta"</formula>
    </cfRule>
  </conditionalFormatting>
  <conditionalFormatting sqref="M15:O15">
    <cfRule type="containsText" dxfId="1641" priority="195" operator="containsText" text="Andres Perdomo">
      <formula>NOT(ISERROR(SEARCH("Andres Perdomo",M15)))</formula>
    </cfRule>
    <cfRule type="containsText" dxfId="1640" priority="196" operator="containsText" text="Jeshua Junca">
      <formula>NOT(ISERROR(SEARCH("Jeshua Junca",M15)))</formula>
    </cfRule>
    <cfRule type="containsText" dxfId="1639" priority="197" operator="containsText" text="Javier Pinzón">
      <formula>NOT(ISERROR(SEARCH("Javier Pinzón",M15)))</formula>
    </cfRule>
    <cfRule type="containsText" dxfId="1638" priority="198" operator="containsText" text="Miguelita Calderón">
      <formula>NOT(ISERROR(SEARCH("Miguelita Calderón",M15)))</formula>
    </cfRule>
  </conditionalFormatting>
  <conditionalFormatting sqref="N17">
    <cfRule type="cellIs" dxfId="1637" priority="221" operator="equal">
      <formula>"Esteban Mendieta"</formula>
    </cfRule>
  </conditionalFormatting>
  <conditionalFormatting sqref="N24">
    <cfRule type="cellIs" dxfId="1636" priority="219" operator="equal">
      <formula>"Esteban Mendieta"</formula>
    </cfRule>
  </conditionalFormatting>
  <conditionalFormatting sqref="N26">
    <cfRule type="cellIs" dxfId="1635" priority="220" operator="equal">
      <formula>"Esteban Mendieta"</formula>
    </cfRule>
  </conditionalFormatting>
  <conditionalFormatting sqref="N58">
    <cfRule type="containsText" dxfId="1634" priority="171" operator="containsText" text="Jeshua Junca">
      <formula>NOT(ISERROR(SEARCH("Jeshua Junca",N58)))</formula>
    </cfRule>
    <cfRule type="containsText" dxfId="1633" priority="172" operator="containsText" text="Javier Pinzón">
      <formula>NOT(ISERROR(SEARCH("Javier Pinzón",N58)))</formula>
    </cfRule>
    <cfRule type="containsText" dxfId="1632" priority="173" operator="containsText" text="Miguelita Calderón">
      <formula>NOT(ISERROR(SEARCH("Miguelita Calderón",N58)))</formula>
    </cfRule>
  </conditionalFormatting>
  <conditionalFormatting sqref="P13:P16">
    <cfRule type="containsText" dxfId="1631" priority="71" operator="containsText" text="Jeshua Junca">
      <formula>NOT(ISERROR(SEARCH("Jeshua Junca",P13)))</formula>
    </cfRule>
    <cfRule type="containsText" dxfId="1630" priority="72" operator="containsText" text="Javier Pinzón">
      <formula>NOT(ISERROR(SEARCH("Javier Pinzón",P13)))</formula>
    </cfRule>
    <cfRule type="containsText" dxfId="1629" priority="73" operator="containsText" text="Miguelita Calderón">
      <formula>NOT(ISERROR(SEARCH("Miguelita Calderón",P13)))</formula>
    </cfRule>
  </conditionalFormatting>
  <conditionalFormatting sqref="P13:T14">
    <cfRule type="containsText" dxfId="1628" priority="54" operator="containsText" text="Andres Perdomo">
      <formula>NOT(ISERROR(SEARCH("Andres Perdomo",P13)))</formula>
    </cfRule>
  </conditionalFormatting>
  <conditionalFormatting sqref="Q47">
    <cfRule type="containsText" dxfId="1627" priority="106" operator="containsText" text="Andres Perdomo">
      <formula>NOT(ISERROR(SEARCH("Andres Perdomo",Q47)))</formula>
    </cfRule>
    <cfRule type="containsText" dxfId="1626" priority="107" operator="containsText" text="Jeshua Junca">
      <formula>NOT(ISERROR(SEARCH("Jeshua Junca",Q47)))</formula>
    </cfRule>
    <cfRule type="containsText" dxfId="1625" priority="108" operator="containsText" text="Javier Pinzón">
      <formula>NOT(ISERROR(SEARCH("Javier Pinzón",Q47)))</formula>
    </cfRule>
    <cfRule type="containsText" dxfId="1624" priority="109" operator="containsText" text="Miguelita Calderón">
      <formula>NOT(ISERROR(SEARCH("Miguelita Calderón",Q47)))</formula>
    </cfRule>
  </conditionalFormatting>
  <conditionalFormatting sqref="Q49:Q51">
    <cfRule type="containsText" dxfId="1623" priority="110" operator="containsText" text="Andres Perdomo">
      <formula>NOT(ISERROR(SEARCH("Andres Perdomo",Q49)))</formula>
    </cfRule>
    <cfRule type="containsText" dxfId="1622" priority="111" operator="containsText" text="Jeshua Junca">
      <formula>NOT(ISERROR(SEARCH("Jeshua Junca",Q49)))</formula>
    </cfRule>
    <cfRule type="containsText" dxfId="1621" priority="112" operator="containsText" text="Javier Pinzón">
      <formula>NOT(ISERROR(SEARCH("Javier Pinzón",Q49)))</formula>
    </cfRule>
    <cfRule type="containsText" dxfId="1620" priority="113" operator="containsText" text="Miguelita Calderón">
      <formula>NOT(ISERROR(SEARCH("Miguelita Calderón",Q49)))</formula>
    </cfRule>
  </conditionalFormatting>
  <conditionalFormatting sqref="Q53:Q55">
    <cfRule type="containsText" dxfId="1619" priority="118" operator="containsText" text="Andres Perdomo">
      <formula>NOT(ISERROR(SEARCH("Andres Perdomo",Q53)))</formula>
    </cfRule>
    <cfRule type="containsText" dxfId="1618" priority="119" operator="containsText" text="Jeshua Junca">
      <formula>NOT(ISERROR(SEARCH("Jeshua Junca",Q53)))</formula>
    </cfRule>
    <cfRule type="containsText" dxfId="1617" priority="120" operator="containsText" text="Javier Pinzón">
      <formula>NOT(ISERROR(SEARCH("Javier Pinzón",Q53)))</formula>
    </cfRule>
    <cfRule type="containsText" dxfId="1616" priority="121" operator="containsText" text="Miguelita Calderón">
      <formula>NOT(ISERROR(SEARCH("Miguelita Calderón",Q53)))</formula>
    </cfRule>
  </conditionalFormatting>
  <conditionalFormatting sqref="Q57">
    <cfRule type="containsText" dxfId="1615" priority="33" operator="containsText" text="Andres Perdomo">
      <formula>NOT(ISERROR(SEARCH("Andres Perdomo",Q57)))</formula>
    </cfRule>
    <cfRule type="containsText" dxfId="1614" priority="34" operator="containsText" text="Jeshua Junca">
      <formula>NOT(ISERROR(SEARCH("Jeshua Junca",Q57)))</formula>
    </cfRule>
    <cfRule type="containsText" dxfId="1613" priority="35" operator="containsText" text="Javier Pinzón">
      <formula>NOT(ISERROR(SEARCH("Javier Pinzón",Q57)))</formula>
    </cfRule>
    <cfRule type="containsText" dxfId="1612" priority="36" operator="containsText" text="Miguelita Calderón">
      <formula>NOT(ISERROR(SEARCH("Miguelita Calderón",Q57)))</formula>
    </cfRule>
  </conditionalFormatting>
  <conditionalFormatting sqref="Q13:R14">
    <cfRule type="containsText" dxfId="1611" priority="63" operator="containsText" text="Jeshua Junca">
      <formula>NOT(ISERROR(SEARCH("Jeshua Junca",Q13)))</formula>
    </cfRule>
    <cfRule type="containsText" dxfId="1610" priority="64" operator="containsText" text="Javier Pinzón">
      <formula>NOT(ISERROR(SEARCH("Javier Pinzón",Q13)))</formula>
    </cfRule>
    <cfRule type="containsText" dxfId="1609" priority="65" operator="containsText" text="Miguelita Calderón">
      <formula>NOT(ISERROR(SEARCH("Miguelita Calderón",Q13)))</formula>
    </cfRule>
  </conditionalFormatting>
  <conditionalFormatting sqref="R26:T26">
    <cfRule type="containsText" dxfId="1608" priority="42" operator="containsText" text="Andres Perdomo">
      <formula>NOT(ISERROR(SEARCH("Andres Perdomo",R26)))</formula>
    </cfRule>
    <cfRule type="containsText" dxfId="1607" priority="43" operator="containsText" text="Jeshua Junca">
      <formula>NOT(ISERROR(SEARCH("Jeshua Junca",R26)))</formula>
    </cfRule>
    <cfRule type="containsText" dxfId="1606" priority="44" operator="containsText" text="Javier Pinzón">
      <formula>NOT(ISERROR(SEARCH("Javier Pinzón",R26)))</formula>
    </cfRule>
    <cfRule type="containsText" dxfId="1605" priority="45" operator="containsText" text="Miguelita Calderón">
      <formula>NOT(ISERROR(SEARCH("Miguelita Calderón",R26)))</formula>
    </cfRule>
  </conditionalFormatting>
  <conditionalFormatting sqref="S3:S5 S7:S8 L15:L16 L17:P18 F17:F49 L19 P19 L20:P25 M26:P26 L27:P29 L30:Q31 L32:P33 S36:T36 L46:Q46 L47:P54">
    <cfRule type="containsText" dxfId="1604" priority="256" operator="containsText" text="Javier Pinzón">
      <formula>NOT(ISERROR(SEARCH("Javier Pinzón",F3)))</formula>
    </cfRule>
    <cfRule type="containsText" dxfId="1603" priority="257" operator="containsText" text="Miguelita Calderón">
      <formula>NOT(ISERROR(SEARCH("Miguelita Calderón",F3)))</formula>
    </cfRule>
  </conditionalFormatting>
  <conditionalFormatting sqref="S10:S25">
    <cfRule type="containsText" dxfId="1602" priority="59" operator="containsText" text="Jeshua Junca">
      <formula>NOT(ISERROR(SEARCH("Jeshua Junca",S10)))</formula>
    </cfRule>
    <cfRule type="containsText" dxfId="1601" priority="60" operator="containsText" text="Javier Pinzón">
      <formula>NOT(ISERROR(SEARCH("Javier Pinzón",S10)))</formula>
    </cfRule>
    <cfRule type="containsText" dxfId="1600" priority="61" operator="containsText" text="Miguelita Calderón">
      <formula>NOT(ISERROR(SEARCH("Miguelita Calderón",S10)))</formula>
    </cfRule>
  </conditionalFormatting>
  <conditionalFormatting sqref="S26">
    <cfRule type="cellIs" dxfId="1599" priority="41" operator="equal">
      <formula>"Esteban Mendieta"</formula>
    </cfRule>
  </conditionalFormatting>
  <conditionalFormatting sqref="S27:S35">
    <cfRule type="containsText" dxfId="1598" priority="38" operator="containsText" text="Jeshua Junca">
      <formula>NOT(ISERROR(SEARCH("Jeshua Junca",S27)))</formula>
    </cfRule>
    <cfRule type="containsText" dxfId="1597" priority="39" operator="containsText" text="Javier Pinzón">
      <formula>NOT(ISERROR(SEARCH("Javier Pinzón",S27)))</formula>
    </cfRule>
    <cfRule type="containsText" dxfId="1596" priority="40" operator="containsText" text="Miguelita Calderón">
      <formula>NOT(ISERROR(SEARCH("Miguelita Calderón",S27)))</formula>
    </cfRule>
  </conditionalFormatting>
  <conditionalFormatting sqref="S34">
    <cfRule type="containsText" dxfId="1595" priority="37" operator="containsText" text="Andres Perdomo">
      <formula>NOT(ISERROR(SEARCH("Andres Perdomo",S34)))</formula>
    </cfRule>
  </conditionalFormatting>
  <conditionalFormatting sqref="S37:S50">
    <cfRule type="containsText" dxfId="1594" priority="103" operator="containsText" text="Jeshua Junca">
      <formula>NOT(ISERROR(SEARCH("Jeshua Junca",S37)))</formula>
    </cfRule>
    <cfRule type="containsText" dxfId="1593" priority="104" operator="containsText" text="Javier Pinzón">
      <formula>NOT(ISERROR(SEARCH("Javier Pinzón",S37)))</formula>
    </cfRule>
    <cfRule type="containsText" dxfId="1592" priority="105" operator="containsText" text="Miguelita Calderón">
      <formula>NOT(ISERROR(SEARCH("Miguelita Calderón",S37)))</formula>
    </cfRule>
  </conditionalFormatting>
  <conditionalFormatting sqref="S49:S51">
    <cfRule type="containsText" dxfId="1591" priority="102" operator="containsText" text="Andres Perdomo">
      <formula>NOT(ISERROR(SEARCH("Andres Perdomo",S49)))</formula>
    </cfRule>
  </conditionalFormatting>
  <conditionalFormatting sqref="S51:S54">
    <cfRule type="containsText" dxfId="1590" priority="225" operator="containsText" text="Jeshua Junca">
      <formula>NOT(ISERROR(SEARCH("Jeshua Junca",S51)))</formula>
    </cfRule>
    <cfRule type="containsText" dxfId="1589" priority="226" operator="containsText" text="Javier Pinzón">
      <formula>NOT(ISERROR(SEARCH("Javier Pinzón",S51)))</formula>
    </cfRule>
    <cfRule type="containsText" dxfId="1588" priority="227" operator="containsText" text="Miguelita Calderón">
      <formula>NOT(ISERROR(SEARCH("Miguelita Calderón",S51)))</formula>
    </cfRule>
  </conditionalFormatting>
  <conditionalFormatting sqref="S54">
    <cfRule type="containsText" dxfId="1587" priority="186" operator="containsText" text="Andres Perdomo">
      <formula>NOT(ISERROR(SEARCH("Andres Perdomo",S54)))</formula>
    </cfRule>
  </conditionalFormatting>
  <conditionalFormatting sqref="S36:T36">
    <cfRule type="containsText" dxfId="1586" priority="147" operator="containsText" text="Andres Perdomo">
      <formula>NOT(ISERROR(SEARCH("Andres Perdomo",S36)))</formula>
    </cfRule>
  </conditionalFormatting>
  <conditionalFormatting sqref="T13:T14">
    <cfRule type="containsText" dxfId="1585" priority="55" operator="containsText" text="Jeshua Junca">
      <formula>NOT(ISERROR(SEARCH("Jeshua Junca",T13)))</formula>
    </cfRule>
    <cfRule type="containsText" dxfId="1584" priority="56" operator="containsText" text="Javier Pinzón">
      <formula>NOT(ISERROR(SEARCH("Javier Pinzón",T13)))</formula>
    </cfRule>
    <cfRule type="containsText" dxfId="1583" priority="57" operator="containsText" text="Miguelita Calderón">
      <formula>NOT(ISERROR(SEARCH("Miguelita Calderón",T13)))</formula>
    </cfRule>
  </conditionalFormatting>
  <conditionalFormatting sqref="T21">
    <cfRule type="containsText" dxfId="1582" priority="162" operator="containsText" text="Jeshua Junca">
      <formula>NOT(ISERROR(SEARCH("Jeshua Junca",T21)))</formula>
    </cfRule>
    <cfRule type="containsText" dxfId="1581" priority="163" operator="containsText" text="Javier Pinzón">
      <formula>NOT(ISERROR(SEARCH("Javier Pinzón",T21)))</formula>
    </cfRule>
    <cfRule type="containsText" dxfId="1580" priority="164" operator="containsText" text="Miguelita Calderón">
      <formula>NOT(ISERROR(SEARCH("Miguelita Calderón",T21)))</formula>
    </cfRule>
  </conditionalFormatting>
  <conditionalFormatting sqref="T38">
    <cfRule type="containsText" dxfId="1579" priority="50" operator="containsText" text="Andres Perdomo">
      <formula>NOT(ISERROR(SEARCH("Andres Perdomo",T38)))</formula>
    </cfRule>
  </conditionalFormatting>
  <conditionalFormatting sqref="T38:T39">
    <cfRule type="containsText" dxfId="1578" priority="51" operator="containsText" text="Jeshua Junca">
      <formula>NOT(ISERROR(SEARCH("Jeshua Junca",T38)))</formula>
    </cfRule>
    <cfRule type="containsText" dxfId="1577" priority="52" operator="containsText" text="Javier Pinzón">
      <formula>NOT(ISERROR(SEARCH("Javier Pinzón",T38)))</formula>
    </cfRule>
    <cfRule type="containsText" dxfId="1576" priority="53" operator="containsText" text="Miguelita Calderón">
      <formula>NOT(ISERROR(SEARCH("Miguelita Calderón",T38)))</formula>
    </cfRule>
  </conditionalFormatting>
  <dataValidations count="4">
    <dataValidation type="list" allowBlank="1" showInputMessage="1" showErrorMessage="1" sqref="F28 H49 G56 F31:F49 F52:F54 F58:F59 F17:F26 G53 H16 G32:H32 G49:G51 G58:G60 H58:H65" xr:uid="{00000000-0002-0000-0000-000001000000}">
      <formula1>"Miguelita Calderón, Jeshua Junca, Javier Pinzón, Andres Perdomo"</formula1>
    </dataValidation>
    <dataValidation allowBlank="1" showInputMessage="1" showErrorMessage="1" sqref="L24 L53 M17:O18 L3:O7 N38:N53 L8:L16 M8:O15 S36:T36 L18:L22 M30:Q31 S34 L29:L50 M20:O29 N32:N33 M32:M53 O32:O53 N35:N36 P13:T14 T38 L27 R26:T26" xr:uid="{D7D8BB82-15EF-42D4-9526-C94E82C6C167}"/>
    <dataValidation type="list" allowBlank="1" showInputMessage="1" showErrorMessage="1" sqref="F27 F29:F30" xr:uid="{F0504C52-F4EA-4369-B7EF-575B152FCC7A}">
      <formula1>"Miguelita Calderón, Jeshua Junca, Javier Pinzón, Andres Perdomo, Esteban Mendieta"</formula1>
    </dataValidation>
    <dataValidation type="list" allowBlank="1" showInputMessage="1" showErrorMessage="1" sqref="J3:J65" xr:uid="{67FEFFCF-04EF-4CBD-80D1-91C980AD5F7F}">
      <formula1>"RFC,SCFC,SI,RIE,OF"</formula1>
    </dataValidation>
  </dataValidations>
  <hyperlinks>
    <hyperlink ref="L18" r:id="rId1" display="2-2024-032534" xr:uid="{FBA7116C-151A-4457-80D3-BFAC29C7420D}"/>
    <hyperlink ref="L19" r:id="rId2" xr:uid="{6EE9E74B-5D88-43FD-8EFB-259810E7F1FC}"/>
    <hyperlink ref="L4" r:id="rId3" xr:uid="{01A9E8E7-E598-440A-ACED-419DC5CF6984}"/>
    <hyperlink ref="Q30" r:id="rId4" xr:uid="{810F67E9-20C5-413E-9E44-324B8DCEB891}"/>
    <hyperlink ref="Q19" r:id="rId5" xr:uid="{4A617D94-43D4-4948-9DFE-13E579C47C75}"/>
    <hyperlink ref="S28" r:id="rId6" xr:uid="{AE7EEBD7-9BB6-4F0A-920D-8368C2FF00D3}"/>
  </hyperlinks>
  <pageMargins left="0.25" right="0.25" top="0.75" bottom="0.75" header="0" footer="0"/>
  <pageSetup orientation="landscape" r:id="rId7"/>
  <drawing r:id="rId8"/>
  <legacyDrawing r:id="rId9"/>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7B8C08-9C9A-4CEF-B8F9-A9BA9E9FB3E2}">
  <sheetPr>
    <tabColor rgb="FFFFFF00"/>
  </sheetPr>
  <dimension ref="A1:V92"/>
  <sheetViews>
    <sheetView showGridLines="0" zoomScale="55" zoomScaleNormal="55" workbookViewId="0">
      <pane xSplit="9" ySplit="2" topLeftCell="J41" activePane="bottomRight" state="frozen"/>
      <selection pane="bottomRight" activeCell="L55" sqref="L55"/>
      <selection pane="bottomLeft"/>
      <selection pane="topRight"/>
    </sheetView>
  </sheetViews>
  <sheetFormatPr defaultColWidth="14.42578125" defaultRowHeight="10.5" customHeight="1"/>
  <cols>
    <col min="1" max="1" width="5.28515625" style="28" customWidth="1"/>
    <col min="2" max="2" width="49.140625" style="28" customWidth="1"/>
    <col min="3" max="3" width="11.42578125" style="28" customWidth="1"/>
    <col min="4" max="4" width="21.7109375" style="28" hidden="1" customWidth="1"/>
    <col min="5" max="5" width="20.140625" style="28" hidden="1" customWidth="1"/>
    <col min="6" max="6" width="20.140625" style="28" customWidth="1"/>
    <col min="7" max="7" width="7" style="28" bestFit="1" customWidth="1"/>
    <col min="8" max="8" width="6.7109375" style="28" customWidth="1"/>
    <col min="9" max="9" width="15.5703125" style="28" customWidth="1"/>
    <col min="10" max="10" width="20.140625" style="28" customWidth="1"/>
    <col min="11" max="11" width="12.42578125" style="28" customWidth="1"/>
    <col min="12" max="12" width="22.28515625" style="28" customWidth="1"/>
    <col min="13" max="13" width="14.7109375" style="28" customWidth="1"/>
    <col min="14" max="14" width="21.140625" style="28" customWidth="1"/>
    <col min="15" max="15" width="22.28515625" style="28" customWidth="1"/>
    <col min="16" max="16" width="19.28515625" style="28" customWidth="1"/>
    <col min="17" max="17" width="20.42578125" style="28" customWidth="1"/>
    <col min="18" max="18" width="17.5703125" style="2" customWidth="1"/>
    <col min="19" max="19" width="15.42578125" style="2" customWidth="1"/>
    <col min="20" max="20" width="18.28515625" style="2" customWidth="1"/>
    <col min="21" max="21" width="15" style="2" customWidth="1"/>
    <col min="22" max="22" width="51.28515625" style="2" customWidth="1"/>
    <col min="23" max="16384" width="14.42578125" style="2"/>
  </cols>
  <sheetData>
    <row r="1" spans="1:22" ht="19.899999999999999" customHeight="1">
      <c r="A1" s="2"/>
      <c r="B1" s="2"/>
      <c r="C1" s="2"/>
      <c r="D1" s="458" t="s">
        <v>182</v>
      </c>
      <c r="E1" s="459"/>
      <c r="F1" s="350"/>
      <c r="G1" s="455" t="s">
        <v>681</v>
      </c>
      <c r="H1" s="456"/>
      <c r="I1" s="456"/>
      <c r="J1" s="456"/>
      <c r="K1" s="456"/>
      <c r="L1" s="456"/>
      <c r="M1" s="456"/>
      <c r="N1" s="456"/>
      <c r="O1" s="456"/>
      <c r="P1" s="456"/>
      <c r="Q1" s="456"/>
      <c r="R1" s="456"/>
      <c r="S1" s="456"/>
      <c r="T1" s="456"/>
      <c r="U1" s="456"/>
      <c r="V1" s="457"/>
    </row>
    <row r="2" spans="1:22" ht="55.5" customHeight="1">
      <c r="A2" s="1" t="s">
        <v>184</v>
      </c>
      <c r="B2" s="70" t="s">
        <v>13</v>
      </c>
      <c r="C2" s="71" t="s">
        <v>31</v>
      </c>
      <c r="D2" s="72" t="s">
        <v>185</v>
      </c>
      <c r="E2" s="74" t="s">
        <v>186</v>
      </c>
      <c r="F2" s="72" t="s">
        <v>188</v>
      </c>
      <c r="G2" s="73" t="s">
        <v>189</v>
      </c>
      <c r="H2" s="72" t="s">
        <v>190</v>
      </c>
      <c r="I2" s="74" t="s">
        <v>191</v>
      </c>
      <c r="J2" s="75" t="s">
        <v>192</v>
      </c>
      <c r="K2" s="75" t="s">
        <v>193</v>
      </c>
      <c r="L2" s="76" t="s">
        <v>196</v>
      </c>
      <c r="M2" s="76" t="s">
        <v>193</v>
      </c>
      <c r="N2" s="76" t="s">
        <v>195</v>
      </c>
      <c r="O2" s="77" t="s">
        <v>197</v>
      </c>
      <c r="P2" s="77" t="s">
        <v>193</v>
      </c>
      <c r="Q2" s="77" t="s">
        <v>198</v>
      </c>
      <c r="R2" s="78" t="s">
        <v>682</v>
      </c>
      <c r="S2" s="78" t="s">
        <v>201</v>
      </c>
      <c r="T2" s="78" t="s">
        <v>205</v>
      </c>
      <c r="U2" s="78" t="s">
        <v>201</v>
      </c>
      <c r="V2" s="78" t="s">
        <v>209</v>
      </c>
    </row>
    <row r="3" spans="1:22" ht="13.15">
      <c r="A3" s="3">
        <v>59</v>
      </c>
      <c r="B3" s="8" t="s">
        <v>62</v>
      </c>
      <c r="C3" s="31">
        <v>1202</v>
      </c>
      <c r="D3" s="27" t="s">
        <v>28</v>
      </c>
      <c r="E3" s="5" t="s">
        <v>683</v>
      </c>
      <c r="F3" s="5"/>
      <c r="G3" s="32" t="s">
        <v>231</v>
      </c>
      <c r="H3" s="3" t="s">
        <v>669</v>
      </c>
      <c r="I3" s="4">
        <v>812</v>
      </c>
      <c r="J3" s="5"/>
      <c r="K3" s="5"/>
      <c r="L3" s="5"/>
      <c r="M3" s="10"/>
      <c r="N3" s="10"/>
      <c r="O3" s="5"/>
      <c r="P3" s="10"/>
      <c r="Q3" s="11"/>
      <c r="R3" s="10"/>
      <c r="S3" s="10"/>
      <c r="T3" s="10"/>
      <c r="U3" s="10"/>
      <c r="V3" s="10" t="s">
        <v>684</v>
      </c>
    </row>
    <row r="4" spans="1:22" ht="26.45">
      <c r="A4" s="3">
        <v>53</v>
      </c>
      <c r="B4" s="8" t="s">
        <v>134</v>
      </c>
      <c r="C4" s="31">
        <v>1205</v>
      </c>
      <c r="D4" s="26" t="s">
        <v>385</v>
      </c>
      <c r="E4" s="109" t="s">
        <v>26</v>
      </c>
      <c r="F4" s="104"/>
      <c r="G4" s="32" t="s">
        <v>231</v>
      </c>
      <c r="H4" s="3" t="s">
        <v>669</v>
      </c>
      <c r="I4" s="35">
        <v>5901</v>
      </c>
      <c r="J4" s="5"/>
      <c r="K4" s="5"/>
      <c r="L4" s="5"/>
      <c r="M4" s="10"/>
      <c r="N4" s="209"/>
      <c r="O4" s="5"/>
      <c r="P4" s="10"/>
      <c r="Q4" s="11"/>
      <c r="R4" s="10"/>
      <c r="S4" s="10"/>
      <c r="T4" s="10"/>
      <c r="U4" s="10"/>
      <c r="V4" s="10" t="s">
        <v>685</v>
      </c>
    </row>
    <row r="5" spans="1:22" ht="13.15">
      <c r="A5" s="3">
        <v>55</v>
      </c>
      <c r="B5" s="8" t="s">
        <v>558</v>
      </c>
      <c r="C5" s="31">
        <v>1216</v>
      </c>
      <c r="D5" s="26" t="s">
        <v>385</v>
      </c>
      <c r="E5" s="5" t="s">
        <v>363</v>
      </c>
      <c r="F5" s="5"/>
      <c r="G5" s="32" t="s">
        <v>212</v>
      </c>
      <c r="H5" s="3" t="s">
        <v>669</v>
      </c>
      <c r="I5" s="60">
        <v>0</v>
      </c>
      <c r="J5" s="5"/>
      <c r="K5" s="5"/>
      <c r="L5" s="5"/>
      <c r="M5" s="10"/>
      <c r="N5" s="10"/>
      <c r="O5" s="5"/>
      <c r="P5" s="10"/>
      <c r="Q5" s="11"/>
      <c r="R5" s="10"/>
      <c r="S5" s="10"/>
      <c r="T5" s="10"/>
      <c r="U5" s="10"/>
      <c r="V5" s="10" t="s">
        <v>686</v>
      </c>
    </row>
    <row r="6" spans="1:22" ht="13.15">
      <c r="A6" s="3">
        <v>39</v>
      </c>
      <c r="B6" s="8" t="s">
        <v>113</v>
      </c>
      <c r="C6" s="31">
        <v>1217</v>
      </c>
      <c r="D6" s="22" t="s">
        <v>375</v>
      </c>
      <c r="E6" s="5" t="s">
        <v>363</v>
      </c>
      <c r="F6" s="5"/>
      <c r="G6" s="32" t="s">
        <v>212</v>
      </c>
      <c r="H6" s="3" t="s">
        <v>671</v>
      </c>
      <c r="I6" s="4">
        <v>74</v>
      </c>
      <c r="J6" s="5" t="s">
        <v>687</v>
      </c>
      <c r="K6" s="79">
        <v>45537</v>
      </c>
      <c r="L6" s="5"/>
      <c r="M6" s="10"/>
      <c r="N6" s="10"/>
      <c r="O6" s="5"/>
      <c r="P6" s="10"/>
      <c r="Q6" s="11"/>
      <c r="R6" s="10"/>
      <c r="S6" s="10"/>
      <c r="T6" s="10"/>
      <c r="U6" s="10"/>
      <c r="V6" s="154" t="s">
        <v>688</v>
      </c>
    </row>
    <row r="7" spans="1:22" ht="24" customHeight="1">
      <c r="A7" s="3">
        <v>16</v>
      </c>
      <c r="B7" s="8" t="s">
        <v>59</v>
      </c>
      <c r="C7" s="31">
        <v>1218</v>
      </c>
      <c r="D7" s="16" t="s">
        <v>319</v>
      </c>
      <c r="E7" s="5" t="s">
        <v>683</v>
      </c>
      <c r="F7" s="5"/>
      <c r="G7" s="32" t="s">
        <v>231</v>
      </c>
      <c r="H7" s="3" t="s">
        <v>669</v>
      </c>
      <c r="I7" s="4">
        <v>755</v>
      </c>
      <c r="J7" s="5"/>
      <c r="K7" s="5"/>
      <c r="L7" s="5"/>
      <c r="M7" s="10"/>
      <c r="N7" s="10"/>
      <c r="O7" s="5"/>
      <c r="P7" s="10"/>
      <c r="Q7" s="11"/>
      <c r="R7" s="10"/>
      <c r="S7" s="10"/>
      <c r="T7" s="10"/>
      <c r="U7" s="10"/>
      <c r="V7" s="10" t="s">
        <v>329</v>
      </c>
    </row>
    <row r="8" spans="1:22" ht="13.15">
      <c r="A8" s="3">
        <v>9</v>
      </c>
      <c r="B8" s="8" t="s">
        <v>15</v>
      </c>
      <c r="C8" s="31">
        <v>1220</v>
      </c>
      <c r="D8" s="13" t="s">
        <v>406</v>
      </c>
      <c r="E8" s="5" t="s">
        <v>683</v>
      </c>
      <c r="F8" s="5"/>
      <c r="G8" s="32" t="s">
        <v>212</v>
      </c>
      <c r="H8" s="3" t="s">
        <v>669</v>
      </c>
      <c r="I8" s="60">
        <v>0</v>
      </c>
      <c r="J8" s="5"/>
      <c r="K8" s="5"/>
      <c r="L8" s="5"/>
      <c r="M8" s="10"/>
      <c r="N8" s="10"/>
      <c r="O8" s="5"/>
      <c r="P8" s="10"/>
      <c r="Q8" s="11"/>
      <c r="R8" s="10"/>
      <c r="S8" s="10"/>
      <c r="T8" s="10"/>
      <c r="U8" s="10"/>
      <c r="V8" s="10" t="s">
        <v>686</v>
      </c>
    </row>
    <row r="9" spans="1:22" ht="26.45">
      <c r="A9" s="3">
        <v>50</v>
      </c>
      <c r="B9" s="8" t="s">
        <v>18</v>
      </c>
      <c r="C9" s="31">
        <v>1221</v>
      </c>
      <c r="D9" s="25" t="s">
        <v>26</v>
      </c>
      <c r="E9" s="5" t="s">
        <v>363</v>
      </c>
      <c r="F9" s="5"/>
      <c r="G9" s="32" t="s">
        <v>231</v>
      </c>
      <c r="H9" s="3" t="s">
        <v>669</v>
      </c>
      <c r="I9" s="60">
        <v>0</v>
      </c>
      <c r="J9" s="5"/>
      <c r="K9" s="5"/>
      <c r="L9" s="5"/>
      <c r="M9" s="10"/>
      <c r="N9" s="10"/>
      <c r="O9" s="5"/>
      <c r="P9" s="10"/>
      <c r="Q9" s="11"/>
      <c r="R9" s="10"/>
      <c r="S9" s="10"/>
      <c r="T9" s="10"/>
      <c r="U9" s="10"/>
      <c r="V9" s="10" t="s">
        <v>686</v>
      </c>
    </row>
    <row r="10" spans="1:22" ht="27" customHeight="1">
      <c r="A10" s="3">
        <v>29</v>
      </c>
      <c r="B10" s="8" t="s">
        <v>84</v>
      </c>
      <c r="C10" s="31">
        <v>1223</v>
      </c>
      <c r="D10" s="19" t="s">
        <v>211</v>
      </c>
      <c r="E10" s="5" t="s">
        <v>542</v>
      </c>
      <c r="F10" s="5"/>
      <c r="G10" s="32" t="s">
        <v>231</v>
      </c>
      <c r="H10" s="3" t="s">
        <v>671</v>
      </c>
      <c r="I10" s="4">
        <v>493</v>
      </c>
      <c r="J10" s="5" t="s">
        <v>689</v>
      </c>
      <c r="K10" s="79" t="s">
        <v>690</v>
      </c>
      <c r="L10" s="378" t="s">
        <v>691</v>
      </c>
      <c r="M10" s="79">
        <v>45526</v>
      </c>
      <c r="N10" s="10"/>
      <c r="O10" s="5"/>
      <c r="P10" s="10"/>
      <c r="Q10" s="11"/>
      <c r="R10" s="10"/>
      <c r="S10" s="10"/>
      <c r="T10" s="10"/>
      <c r="U10" s="10"/>
      <c r="V10" s="10" t="s">
        <v>692</v>
      </c>
    </row>
    <row r="11" spans="1:22" ht="26.45">
      <c r="A11" s="3">
        <v>34</v>
      </c>
      <c r="B11" s="8" t="s">
        <v>78</v>
      </c>
      <c r="C11" s="31">
        <v>1225</v>
      </c>
      <c r="D11" s="20" t="s">
        <v>229</v>
      </c>
      <c r="E11" s="5" t="s">
        <v>542</v>
      </c>
      <c r="F11" s="5"/>
      <c r="G11" s="32" t="s">
        <v>231</v>
      </c>
      <c r="H11" s="3" t="s">
        <v>669</v>
      </c>
      <c r="I11" s="4">
        <v>17610</v>
      </c>
      <c r="J11" s="5"/>
      <c r="K11" s="5"/>
      <c r="L11" s="5"/>
      <c r="M11" s="10"/>
      <c r="N11" s="10"/>
      <c r="O11" s="5"/>
      <c r="P11" s="10"/>
      <c r="Q11" s="11"/>
      <c r="R11" s="10"/>
      <c r="S11" s="10"/>
      <c r="T11" s="10"/>
      <c r="U11" s="10"/>
      <c r="V11" s="10" t="s">
        <v>693</v>
      </c>
    </row>
    <row r="12" spans="1:22" ht="13.15">
      <c r="A12" s="3">
        <v>10</v>
      </c>
      <c r="B12" s="8" t="s">
        <v>87</v>
      </c>
      <c r="C12" s="31">
        <v>1226</v>
      </c>
      <c r="D12" s="14" t="s">
        <v>248</v>
      </c>
      <c r="E12" s="5" t="s">
        <v>542</v>
      </c>
      <c r="F12" s="5"/>
      <c r="G12" s="32" t="s">
        <v>231</v>
      </c>
      <c r="H12" s="3" t="s">
        <v>669</v>
      </c>
      <c r="I12" s="4">
        <v>138</v>
      </c>
      <c r="J12" s="5"/>
      <c r="K12" s="5"/>
      <c r="L12" s="5"/>
      <c r="M12" s="10"/>
      <c r="N12" s="10"/>
      <c r="O12" s="5"/>
      <c r="P12" s="10"/>
      <c r="Q12" s="11"/>
      <c r="R12" s="10"/>
      <c r="S12" s="10"/>
      <c r="T12" s="10"/>
      <c r="U12" s="10"/>
      <c r="V12" s="10" t="s">
        <v>692</v>
      </c>
    </row>
    <row r="13" spans="1:22" ht="13.15">
      <c r="A13" s="3">
        <v>27</v>
      </c>
      <c r="B13" s="8" t="s">
        <v>73</v>
      </c>
      <c r="C13" s="31">
        <v>1227</v>
      </c>
      <c r="D13" s="18" t="s">
        <v>221</v>
      </c>
      <c r="E13" s="5" t="s">
        <v>683</v>
      </c>
      <c r="F13" s="5"/>
      <c r="G13" s="32" t="s">
        <v>231</v>
      </c>
      <c r="H13" s="3" t="s">
        <v>669</v>
      </c>
      <c r="I13" s="4">
        <v>0</v>
      </c>
      <c r="J13" s="5"/>
      <c r="K13" s="5"/>
      <c r="L13" s="5"/>
      <c r="M13" s="10"/>
      <c r="N13" s="10"/>
      <c r="O13" s="5"/>
      <c r="P13" s="10"/>
      <c r="Q13" s="11"/>
      <c r="R13" s="10"/>
      <c r="S13" s="10"/>
      <c r="T13" s="10"/>
      <c r="U13" s="10"/>
      <c r="V13" s="10" t="s">
        <v>686</v>
      </c>
    </row>
    <row r="14" spans="1:22" ht="13.15">
      <c r="A14" s="3">
        <v>26</v>
      </c>
      <c r="B14" s="8" t="s">
        <v>71</v>
      </c>
      <c r="C14" s="31">
        <v>1228</v>
      </c>
      <c r="D14" s="18" t="s">
        <v>221</v>
      </c>
      <c r="E14" s="5" t="s">
        <v>683</v>
      </c>
      <c r="F14" s="5"/>
      <c r="G14" s="32" t="s">
        <v>231</v>
      </c>
      <c r="H14" s="3" t="s">
        <v>669</v>
      </c>
      <c r="I14" s="60">
        <v>0</v>
      </c>
      <c r="J14" s="5"/>
      <c r="K14" s="5"/>
      <c r="L14" s="5"/>
      <c r="M14" s="10"/>
      <c r="N14" s="10"/>
      <c r="O14" s="5"/>
      <c r="P14" s="10"/>
      <c r="Q14" s="11"/>
      <c r="R14" s="10"/>
      <c r="S14" s="10"/>
      <c r="T14" s="10"/>
      <c r="U14" s="10"/>
      <c r="V14" s="10" t="s">
        <v>686</v>
      </c>
    </row>
    <row r="15" spans="1:22" ht="52.9">
      <c r="A15" s="3">
        <v>51</v>
      </c>
      <c r="B15" s="8" t="s">
        <v>137</v>
      </c>
      <c r="C15" s="31">
        <v>1231</v>
      </c>
      <c r="D15" s="25" t="s">
        <v>26</v>
      </c>
      <c r="E15" s="109" t="s">
        <v>26</v>
      </c>
      <c r="F15" s="104"/>
      <c r="G15" s="32" t="s">
        <v>231</v>
      </c>
      <c r="H15" s="3" t="s">
        <v>669</v>
      </c>
      <c r="I15" s="35">
        <v>1806</v>
      </c>
      <c r="J15" s="5"/>
      <c r="K15" s="5"/>
      <c r="L15" s="5"/>
      <c r="M15" s="10"/>
      <c r="N15" s="209"/>
      <c r="O15" s="5"/>
      <c r="P15" s="10"/>
      <c r="Q15" s="11"/>
      <c r="R15" s="10"/>
      <c r="S15" s="10"/>
      <c r="T15" s="10"/>
      <c r="U15" s="10"/>
      <c r="V15" s="10" t="s">
        <v>694</v>
      </c>
    </row>
    <row r="16" spans="1:22" ht="13.15">
      <c r="A16" s="3">
        <v>60</v>
      </c>
      <c r="B16" s="8" t="s">
        <v>50</v>
      </c>
      <c r="C16" s="31">
        <v>1232</v>
      </c>
      <c r="D16" s="27" t="s">
        <v>28</v>
      </c>
      <c r="E16" s="5" t="s">
        <v>683</v>
      </c>
      <c r="F16" s="5"/>
      <c r="G16" s="32" t="s">
        <v>231</v>
      </c>
      <c r="H16" s="3" t="s">
        <v>669</v>
      </c>
      <c r="I16" s="35">
        <v>4714</v>
      </c>
      <c r="J16" s="5"/>
      <c r="K16" s="5"/>
      <c r="L16" s="5"/>
      <c r="M16" s="10"/>
      <c r="N16" s="10"/>
      <c r="O16" s="5"/>
      <c r="P16" s="10"/>
      <c r="Q16" s="11"/>
      <c r="R16" s="10"/>
      <c r="S16" s="10"/>
      <c r="T16" s="10"/>
      <c r="U16" s="10"/>
      <c r="V16" s="10" t="s">
        <v>695</v>
      </c>
    </row>
    <row r="17" spans="1:22" ht="13.15">
      <c r="A17" s="3">
        <v>7</v>
      </c>
      <c r="B17" s="8" t="s">
        <v>54</v>
      </c>
      <c r="C17" s="31">
        <v>1233</v>
      </c>
      <c r="D17" s="13" t="s">
        <v>406</v>
      </c>
      <c r="E17" s="5" t="s">
        <v>683</v>
      </c>
      <c r="F17" s="5"/>
      <c r="G17" s="32" t="s">
        <v>231</v>
      </c>
      <c r="H17" s="3" t="s">
        <v>669</v>
      </c>
      <c r="I17" s="4">
        <v>1648</v>
      </c>
      <c r="J17" s="5"/>
      <c r="K17" s="5"/>
      <c r="L17" s="5"/>
      <c r="M17" s="10"/>
      <c r="N17" s="10"/>
      <c r="O17" s="5"/>
      <c r="P17" s="10"/>
      <c r="Q17" s="11"/>
      <c r="R17" s="10"/>
      <c r="S17" s="10"/>
      <c r="T17" s="10"/>
      <c r="U17" s="10"/>
      <c r="V17" s="10" t="s">
        <v>329</v>
      </c>
    </row>
    <row r="18" spans="1:22" ht="26.45">
      <c r="A18" s="3">
        <v>4</v>
      </c>
      <c r="B18" s="8" t="s">
        <v>140</v>
      </c>
      <c r="C18" s="31">
        <v>1234</v>
      </c>
      <c r="D18" s="12" t="s">
        <v>526</v>
      </c>
      <c r="E18" s="109" t="s">
        <v>26</v>
      </c>
      <c r="F18" s="104"/>
      <c r="G18" s="32" t="s">
        <v>231</v>
      </c>
      <c r="H18" s="3" t="s">
        <v>669</v>
      </c>
      <c r="I18" s="4">
        <v>1279</v>
      </c>
      <c r="J18" s="5"/>
      <c r="K18" s="5"/>
      <c r="L18" s="5"/>
      <c r="M18" s="10"/>
      <c r="N18" s="209"/>
      <c r="O18" s="5"/>
      <c r="P18" s="10"/>
      <c r="Q18" s="11"/>
      <c r="R18" s="10"/>
      <c r="S18" s="10"/>
      <c r="T18" s="10"/>
      <c r="U18" s="10"/>
      <c r="V18" s="10" t="s">
        <v>696</v>
      </c>
    </row>
    <row r="19" spans="1:22" ht="13.15">
      <c r="A19" s="3">
        <v>32</v>
      </c>
      <c r="B19" s="8" t="s">
        <v>81</v>
      </c>
      <c r="C19" s="31">
        <v>1237</v>
      </c>
      <c r="D19" s="20" t="s">
        <v>229</v>
      </c>
      <c r="E19" s="5" t="s">
        <v>542</v>
      </c>
      <c r="F19" s="5"/>
      <c r="G19" s="32" t="s">
        <v>231</v>
      </c>
      <c r="H19" s="3" t="s">
        <v>669</v>
      </c>
      <c r="I19" s="4">
        <v>89</v>
      </c>
      <c r="J19" s="5"/>
      <c r="K19" s="5"/>
      <c r="L19" s="5"/>
      <c r="M19" s="10"/>
      <c r="N19" s="10"/>
      <c r="O19" s="5"/>
      <c r="P19" s="10"/>
      <c r="Q19" s="11"/>
      <c r="R19" s="10"/>
      <c r="S19" s="10"/>
      <c r="T19" s="10"/>
      <c r="U19" s="10"/>
      <c r="V19" s="10" t="s">
        <v>697</v>
      </c>
    </row>
    <row r="20" spans="1:22" ht="13.15">
      <c r="A20" s="3">
        <v>24</v>
      </c>
      <c r="B20" s="8" t="s">
        <v>330</v>
      </c>
      <c r="C20" s="31">
        <v>1238</v>
      </c>
      <c r="D20" s="18" t="s">
        <v>221</v>
      </c>
      <c r="E20" s="5" t="s">
        <v>683</v>
      </c>
      <c r="F20" s="5"/>
      <c r="G20" s="32" t="s">
        <v>231</v>
      </c>
      <c r="H20" s="3" t="s">
        <v>669</v>
      </c>
      <c r="I20" s="4">
        <v>273</v>
      </c>
      <c r="J20" s="5"/>
      <c r="K20" s="5"/>
      <c r="L20" s="5"/>
      <c r="M20" s="10"/>
      <c r="N20" s="10"/>
      <c r="O20" s="5"/>
      <c r="P20" s="10"/>
      <c r="Q20" s="11"/>
      <c r="R20" s="10"/>
      <c r="S20" s="10"/>
      <c r="T20" s="10"/>
      <c r="U20" s="10"/>
      <c r="V20" s="10" t="s">
        <v>329</v>
      </c>
    </row>
    <row r="21" spans="1:22" ht="13.15">
      <c r="A21" s="3">
        <v>43</v>
      </c>
      <c r="B21" s="8" t="s">
        <v>161</v>
      </c>
      <c r="C21" s="31">
        <v>1239</v>
      </c>
      <c r="D21" s="23" t="s">
        <v>27</v>
      </c>
      <c r="E21" s="109" t="s">
        <v>26</v>
      </c>
      <c r="F21" s="104"/>
      <c r="G21" s="32" t="s">
        <v>231</v>
      </c>
      <c r="H21" s="3" t="s">
        <v>669</v>
      </c>
      <c r="I21" s="4">
        <v>129</v>
      </c>
      <c r="J21" s="5"/>
      <c r="K21" s="5"/>
      <c r="L21" s="5"/>
      <c r="M21" s="10"/>
      <c r="N21" s="209"/>
      <c r="O21" s="5"/>
      <c r="P21" s="10"/>
      <c r="Q21" s="11"/>
      <c r="R21" s="10"/>
      <c r="S21" s="10"/>
      <c r="T21" s="10"/>
      <c r="U21" s="10"/>
      <c r="V21" s="10" t="s">
        <v>698</v>
      </c>
    </row>
    <row r="22" spans="1:22" ht="13.15">
      <c r="A22" s="3">
        <v>54</v>
      </c>
      <c r="B22" s="8" t="s">
        <v>156</v>
      </c>
      <c r="C22" s="31">
        <v>1240</v>
      </c>
      <c r="D22" s="26" t="s">
        <v>385</v>
      </c>
      <c r="E22" s="109" t="s">
        <v>26</v>
      </c>
      <c r="F22" s="104"/>
      <c r="G22" s="32" t="s">
        <v>231</v>
      </c>
      <c r="H22" s="3" t="s">
        <v>669</v>
      </c>
      <c r="I22" s="4">
        <v>127</v>
      </c>
      <c r="J22" s="5"/>
      <c r="K22" s="5"/>
      <c r="L22" s="5"/>
      <c r="M22" s="10"/>
      <c r="N22" s="209"/>
      <c r="O22" s="5"/>
      <c r="P22" s="10"/>
      <c r="Q22" s="11"/>
      <c r="R22" s="10"/>
      <c r="S22" s="10"/>
      <c r="T22" s="10"/>
      <c r="U22" s="10"/>
      <c r="V22" s="10" t="s">
        <v>699</v>
      </c>
    </row>
    <row r="23" spans="1:22" ht="13.15">
      <c r="A23" s="3">
        <v>1</v>
      </c>
      <c r="B23" s="8" t="s">
        <v>167</v>
      </c>
      <c r="C23" s="31">
        <v>1241</v>
      </c>
      <c r="D23" s="9" t="s">
        <v>25</v>
      </c>
      <c r="E23" s="109" t="s">
        <v>26</v>
      </c>
      <c r="F23" s="104"/>
      <c r="G23" s="32" t="s">
        <v>231</v>
      </c>
      <c r="H23" s="3" t="s">
        <v>669</v>
      </c>
      <c r="I23" s="4">
        <v>56</v>
      </c>
      <c r="J23" s="5"/>
      <c r="K23" s="5"/>
      <c r="L23" s="5"/>
      <c r="M23" s="10"/>
      <c r="N23" s="209"/>
      <c r="O23" s="5"/>
      <c r="P23" s="10"/>
      <c r="Q23" s="11"/>
      <c r="R23" s="10"/>
      <c r="S23" s="10"/>
      <c r="T23" s="10"/>
      <c r="U23" s="10"/>
      <c r="V23" s="10" t="s">
        <v>700</v>
      </c>
    </row>
    <row r="24" spans="1:22" ht="26.45">
      <c r="A24" s="3">
        <v>33</v>
      </c>
      <c r="B24" s="8" t="s">
        <v>110</v>
      </c>
      <c r="C24" s="31">
        <v>1242</v>
      </c>
      <c r="D24" s="20" t="s">
        <v>229</v>
      </c>
      <c r="E24" s="5" t="s">
        <v>363</v>
      </c>
      <c r="F24" s="5"/>
      <c r="G24" s="32" t="s">
        <v>231</v>
      </c>
      <c r="H24" s="3" t="s">
        <v>669</v>
      </c>
      <c r="I24" s="4">
        <v>6342</v>
      </c>
      <c r="J24" s="5" t="s">
        <v>701</v>
      </c>
      <c r="K24" s="79" t="s">
        <v>702</v>
      </c>
      <c r="L24" s="5"/>
      <c r="M24" s="10"/>
      <c r="N24" s="10"/>
      <c r="O24" s="5"/>
      <c r="P24" s="10"/>
      <c r="Q24" s="11"/>
      <c r="R24" s="10"/>
      <c r="S24" s="10"/>
      <c r="T24" s="10"/>
      <c r="U24" s="10"/>
      <c r="V24" s="154" t="s">
        <v>703</v>
      </c>
    </row>
    <row r="25" spans="1:22" ht="13.15">
      <c r="A25" s="3">
        <v>58</v>
      </c>
      <c r="B25" s="8" t="s">
        <v>118</v>
      </c>
      <c r="C25" s="31">
        <v>1243</v>
      </c>
      <c r="D25" s="27" t="s">
        <v>28</v>
      </c>
      <c r="E25" s="5" t="s">
        <v>363</v>
      </c>
      <c r="F25" s="5"/>
      <c r="G25" s="32" t="s">
        <v>231</v>
      </c>
      <c r="H25" s="3" t="s">
        <v>669</v>
      </c>
      <c r="I25" s="4">
        <v>449</v>
      </c>
      <c r="J25" s="5"/>
      <c r="K25" s="5"/>
      <c r="L25" s="5"/>
      <c r="M25" s="10"/>
      <c r="N25" s="10"/>
      <c r="O25" s="5"/>
      <c r="P25" s="10"/>
      <c r="Q25" s="11"/>
      <c r="R25" s="10"/>
      <c r="S25" s="10"/>
      <c r="T25" s="10"/>
      <c r="U25" s="10"/>
      <c r="V25" s="10" t="s">
        <v>704</v>
      </c>
    </row>
    <row r="26" spans="1:22" ht="26.45">
      <c r="A26" s="3">
        <v>37</v>
      </c>
      <c r="B26" s="8" t="s">
        <v>153</v>
      </c>
      <c r="C26" s="31">
        <v>1245</v>
      </c>
      <c r="D26" s="22" t="s">
        <v>375</v>
      </c>
      <c r="E26" s="109" t="s">
        <v>26</v>
      </c>
      <c r="F26" s="104"/>
      <c r="G26" s="32" t="s">
        <v>231</v>
      </c>
      <c r="H26" s="3" t="s">
        <v>669</v>
      </c>
      <c r="I26" s="4">
        <v>0</v>
      </c>
      <c r="J26" s="5"/>
      <c r="K26" s="5"/>
      <c r="L26" s="5"/>
      <c r="M26" s="10"/>
      <c r="N26" s="209"/>
      <c r="O26" s="5"/>
      <c r="P26" s="10"/>
      <c r="Q26" s="11"/>
      <c r="R26" s="10"/>
      <c r="S26" s="10"/>
      <c r="T26" s="10"/>
      <c r="U26" s="10"/>
      <c r="V26" s="10" t="s">
        <v>705</v>
      </c>
    </row>
    <row r="27" spans="1:22" ht="26.45">
      <c r="A27" s="3">
        <v>25</v>
      </c>
      <c r="B27" s="8" t="s">
        <v>17</v>
      </c>
      <c r="C27" s="31">
        <v>1246</v>
      </c>
      <c r="D27" s="18" t="s">
        <v>221</v>
      </c>
      <c r="E27" s="5" t="s">
        <v>683</v>
      </c>
      <c r="F27" s="5"/>
      <c r="G27" s="32" t="s">
        <v>231</v>
      </c>
      <c r="H27" s="3" t="s">
        <v>669</v>
      </c>
      <c r="I27" s="60">
        <v>0</v>
      </c>
      <c r="J27" s="5"/>
      <c r="K27" s="5"/>
      <c r="L27" s="5"/>
      <c r="M27" s="10"/>
      <c r="N27" s="10"/>
      <c r="O27" s="5"/>
      <c r="P27" s="10"/>
      <c r="Q27" s="11"/>
      <c r="R27" s="10"/>
      <c r="S27" s="10"/>
      <c r="T27" s="10"/>
      <c r="U27" s="10"/>
      <c r="V27" s="10" t="s">
        <v>686</v>
      </c>
    </row>
    <row r="28" spans="1:22" ht="37.5" customHeight="1">
      <c r="A28" s="3">
        <v>57</v>
      </c>
      <c r="B28" s="8" t="s">
        <v>164</v>
      </c>
      <c r="C28" s="31">
        <v>1248</v>
      </c>
      <c r="D28" s="26" t="s">
        <v>385</v>
      </c>
      <c r="E28" s="109" t="s">
        <v>26</v>
      </c>
      <c r="F28" s="104"/>
      <c r="G28" s="32" t="s">
        <v>212</v>
      </c>
      <c r="H28" s="3" t="s">
        <v>669</v>
      </c>
      <c r="I28" s="4">
        <v>179</v>
      </c>
      <c r="J28" s="5"/>
      <c r="K28" s="5"/>
      <c r="L28" s="5"/>
      <c r="M28" s="10"/>
      <c r="N28" s="209"/>
      <c r="O28" s="5"/>
      <c r="P28" s="10"/>
      <c r="Q28" s="11"/>
      <c r="R28" s="10"/>
      <c r="S28" s="10"/>
      <c r="T28" s="10"/>
      <c r="U28" s="10"/>
      <c r="V28" s="10" t="s">
        <v>706</v>
      </c>
    </row>
    <row r="29" spans="1:22" ht="39.6">
      <c r="A29" s="3">
        <v>17</v>
      </c>
      <c r="B29" s="8" t="s">
        <v>107</v>
      </c>
      <c r="C29" s="31">
        <v>1250</v>
      </c>
      <c r="D29" s="16" t="s">
        <v>319</v>
      </c>
      <c r="E29" s="5" t="s">
        <v>363</v>
      </c>
      <c r="F29" s="5"/>
      <c r="G29" s="32" t="s">
        <v>231</v>
      </c>
      <c r="H29" s="3" t="s">
        <v>669</v>
      </c>
      <c r="I29" s="4">
        <v>6906</v>
      </c>
      <c r="J29" s="79" t="s">
        <v>707</v>
      </c>
      <c r="K29" s="79" t="s">
        <v>708</v>
      </c>
      <c r="L29" s="5"/>
      <c r="M29" s="10"/>
      <c r="N29" s="10"/>
      <c r="O29" s="5"/>
      <c r="P29" s="10"/>
      <c r="Q29" s="11"/>
      <c r="R29" s="10"/>
      <c r="S29" s="10"/>
      <c r="T29" s="10"/>
      <c r="U29" s="10"/>
      <c r="V29" s="154" t="s">
        <v>709</v>
      </c>
    </row>
    <row r="30" spans="1:22" ht="39.6">
      <c r="A30" s="3">
        <v>18</v>
      </c>
      <c r="B30" s="8" t="s">
        <v>69</v>
      </c>
      <c r="C30" s="31">
        <v>1255</v>
      </c>
      <c r="D30" s="16" t="s">
        <v>319</v>
      </c>
      <c r="E30" s="5" t="s">
        <v>683</v>
      </c>
      <c r="F30" s="5"/>
      <c r="G30" s="32" t="s">
        <v>212</v>
      </c>
      <c r="H30" s="3" t="s">
        <v>669</v>
      </c>
      <c r="I30" s="4">
        <v>43</v>
      </c>
      <c r="J30" s="5"/>
      <c r="K30" s="5"/>
      <c r="L30" s="5"/>
      <c r="M30" s="10"/>
      <c r="N30" s="10"/>
      <c r="O30" s="5"/>
      <c r="P30" s="10"/>
      <c r="Q30" s="11"/>
      <c r="R30" s="10"/>
      <c r="S30" s="10"/>
      <c r="T30" s="10"/>
      <c r="U30" s="10"/>
      <c r="V30" s="10" t="s">
        <v>710</v>
      </c>
    </row>
    <row r="31" spans="1:22" ht="26.45">
      <c r="A31" s="3">
        <v>8</v>
      </c>
      <c r="B31" s="8" t="s">
        <v>16</v>
      </c>
      <c r="C31" s="31">
        <v>1266</v>
      </c>
      <c r="D31" s="13" t="s">
        <v>406</v>
      </c>
      <c r="E31" s="5" t="s">
        <v>683</v>
      </c>
      <c r="F31" s="5"/>
      <c r="G31" s="32" t="s">
        <v>212</v>
      </c>
      <c r="H31" s="3" t="s">
        <v>669</v>
      </c>
      <c r="I31" s="60">
        <v>1135</v>
      </c>
      <c r="J31" s="5"/>
      <c r="K31" s="5"/>
      <c r="L31" s="5"/>
      <c r="M31" s="10"/>
      <c r="N31" s="10"/>
      <c r="O31" s="5"/>
      <c r="P31" s="10"/>
      <c r="Q31" s="11"/>
      <c r="R31" s="10"/>
      <c r="S31" s="10"/>
      <c r="T31" s="10"/>
      <c r="U31" s="10"/>
      <c r="V31" s="10" t="s">
        <v>710</v>
      </c>
    </row>
    <row r="32" spans="1:22" ht="57" customHeight="1">
      <c r="A32" s="3">
        <v>31</v>
      </c>
      <c r="B32" s="8" t="s">
        <v>93</v>
      </c>
      <c r="C32" s="31">
        <v>1272</v>
      </c>
      <c r="D32" s="19" t="s">
        <v>211</v>
      </c>
      <c r="E32" s="5" t="s">
        <v>542</v>
      </c>
      <c r="F32" s="5"/>
      <c r="G32" s="32" t="s">
        <v>212</v>
      </c>
      <c r="H32" s="3" t="s">
        <v>669</v>
      </c>
      <c r="I32" s="4">
        <v>49</v>
      </c>
      <c r="J32" s="5"/>
      <c r="K32" s="5"/>
      <c r="L32" s="5"/>
      <c r="M32" s="10"/>
      <c r="N32" s="10"/>
      <c r="O32" s="5"/>
      <c r="P32" s="10"/>
      <c r="Q32" s="11"/>
      <c r="R32" s="10"/>
      <c r="S32" s="10"/>
      <c r="T32" s="10"/>
      <c r="U32" s="10"/>
      <c r="V32" s="10" t="s">
        <v>711</v>
      </c>
    </row>
    <row r="33" spans="1:22" ht="26.45">
      <c r="A33" s="3">
        <v>11</v>
      </c>
      <c r="B33" s="8" t="s">
        <v>99</v>
      </c>
      <c r="C33" s="31">
        <v>1279</v>
      </c>
      <c r="D33" s="14" t="s">
        <v>248</v>
      </c>
      <c r="E33" s="5" t="s">
        <v>542</v>
      </c>
      <c r="F33" s="5"/>
      <c r="G33" s="32" t="s">
        <v>231</v>
      </c>
      <c r="H33" s="3" t="s">
        <v>669</v>
      </c>
      <c r="I33" s="4">
        <v>14</v>
      </c>
      <c r="J33" s="5"/>
      <c r="K33" s="5"/>
      <c r="L33" s="5"/>
      <c r="M33" s="10"/>
      <c r="N33" s="10"/>
      <c r="O33" s="5"/>
      <c r="P33" s="10"/>
      <c r="Q33" s="11"/>
      <c r="R33" s="10"/>
      <c r="S33" s="10"/>
      <c r="T33" s="10"/>
      <c r="U33" s="10"/>
      <c r="V33" s="10" t="s">
        <v>712</v>
      </c>
    </row>
    <row r="34" spans="1:22" ht="39.6">
      <c r="A34" s="3">
        <v>3</v>
      </c>
      <c r="B34" s="8" t="s">
        <v>19</v>
      </c>
      <c r="C34" s="31">
        <v>1281</v>
      </c>
      <c r="D34" s="9" t="s">
        <v>25</v>
      </c>
      <c r="E34" s="5" t="s">
        <v>363</v>
      </c>
      <c r="F34" s="5"/>
      <c r="G34" s="32" t="s">
        <v>212</v>
      </c>
      <c r="H34" s="3" t="s">
        <v>669</v>
      </c>
      <c r="I34" s="60">
        <v>0</v>
      </c>
      <c r="J34" s="5"/>
      <c r="K34" s="5"/>
      <c r="L34" s="5"/>
      <c r="M34" s="10"/>
      <c r="N34" s="10"/>
      <c r="O34" s="148"/>
      <c r="P34" s="10"/>
      <c r="Q34" s="11"/>
      <c r="R34" s="10"/>
      <c r="S34" s="10"/>
      <c r="T34" s="10"/>
      <c r="U34" s="10"/>
      <c r="V34" s="154" t="s">
        <v>713</v>
      </c>
    </row>
    <row r="35" spans="1:22" ht="13.15">
      <c r="A35" s="3">
        <v>5</v>
      </c>
      <c r="B35" s="8" t="s">
        <v>171</v>
      </c>
      <c r="C35" s="31">
        <v>1285</v>
      </c>
      <c r="D35" s="12" t="s">
        <v>526</v>
      </c>
      <c r="E35" s="109" t="s">
        <v>26</v>
      </c>
      <c r="F35" s="104"/>
      <c r="G35" s="32" t="s">
        <v>212</v>
      </c>
      <c r="H35" s="3" t="s">
        <v>669</v>
      </c>
      <c r="I35" s="4">
        <v>36</v>
      </c>
      <c r="J35" s="5"/>
      <c r="K35" s="5"/>
      <c r="L35" s="5"/>
      <c r="M35" s="10"/>
      <c r="N35" s="209"/>
      <c r="O35" s="5"/>
      <c r="P35" s="10"/>
      <c r="Q35" s="11"/>
      <c r="R35" s="10"/>
      <c r="S35" s="10"/>
      <c r="T35" s="10"/>
      <c r="U35" s="10"/>
      <c r="V35" s="10" t="s">
        <v>329</v>
      </c>
    </row>
    <row r="36" spans="1:22" ht="13.15">
      <c r="A36" s="3">
        <v>47</v>
      </c>
      <c r="B36" s="146" t="s">
        <v>589</v>
      </c>
      <c r="C36" s="31">
        <v>1286</v>
      </c>
      <c r="D36" s="96" t="s">
        <v>369</v>
      </c>
      <c r="E36" s="5" t="s">
        <v>363</v>
      </c>
      <c r="F36" s="5"/>
      <c r="G36" s="144" t="s">
        <v>212</v>
      </c>
      <c r="H36" s="144"/>
      <c r="I36" s="4">
        <v>0</v>
      </c>
      <c r="J36" s="5"/>
      <c r="K36" s="5"/>
      <c r="L36" s="5" t="s">
        <v>714</v>
      </c>
      <c r="M36" s="10">
        <v>45568</v>
      </c>
      <c r="N36" s="10"/>
      <c r="O36" s="5"/>
      <c r="P36" s="10"/>
      <c r="Q36" s="11"/>
      <c r="R36" s="10"/>
      <c r="S36" s="10"/>
      <c r="T36" s="10"/>
      <c r="U36" s="10"/>
      <c r="V36" s="10"/>
    </row>
    <row r="37" spans="1:22" ht="21.75" customHeight="1">
      <c r="A37" s="3">
        <v>46</v>
      </c>
      <c r="B37" s="8" t="s">
        <v>555</v>
      </c>
      <c r="C37" s="31">
        <v>1289</v>
      </c>
      <c r="D37" s="23" t="s">
        <v>27</v>
      </c>
      <c r="E37" s="5" t="s">
        <v>363</v>
      </c>
      <c r="F37" s="5"/>
      <c r="G37" s="32" t="s">
        <v>212</v>
      </c>
      <c r="H37" s="3" t="s">
        <v>669</v>
      </c>
      <c r="I37" s="60">
        <v>0</v>
      </c>
      <c r="J37" s="5"/>
      <c r="K37" s="5"/>
      <c r="L37" s="5"/>
      <c r="M37" s="10"/>
      <c r="N37" s="10"/>
      <c r="O37" s="5"/>
      <c r="P37" s="10"/>
      <c r="Q37" s="11"/>
      <c r="R37" s="10"/>
      <c r="S37" s="10"/>
      <c r="T37" s="10"/>
      <c r="U37" s="10"/>
      <c r="V37" s="149" t="s">
        <v>686</v>
      </c>
    </row>
    <row r="38" spans="1:22" ht="75" customHeight="1">
      <c r="A38" s="3">
        <v>38</v>
      </c>
      <c r="B38" s="8" t="s">
        <v>173</v>
      </c>
      <c r="C38" s="31">
        <v>1292</v>
      </c>
      <c r="D38" s="22" t="s">
        <v>375</v>
      </c>
      <c r="E38" s="109" t="s">
        <v>26</v>
      </c>
      <c r="F38" s="104"/>
      <c r="G38" s="32" t="s">
        <v>212</v>
      </c>
      <c r="H38" s="3" t="s">
        <v>669</v>
      </c>
      <c r="I38" s="4">
        <v>29</v>
      </c>
      <c r="J38" s="5"/>
      <c r="K38" s="5"/>
      <c r="L38" s="5"/>
      <c r="M38" s="10"/>
      <c r="N38" s="209"/>
      <c r="O38" s="5"/>
      <c r="P38" s="10"/>
      <c r="Q38" s="11"/>
      <c r="R38" s="10"/>
      <c r="S38" s="10"/>
      <c r="T38" s="10"/>
      <c r="U38" s="10"/>
      <c r="V38" s="10" t="s">
        <v>715</v>
      </c>
    </row>
    <row r="39" spans="1:22" ht="13.15">
      <c r="A39" s="3">
        <v>35</v>
      </c>
      <c r="B39" s="8" t="s">
        <v>103</v>
      </c>
      <c r="C39" s="31">
        <v>1293</v>
      </c>
      <c r="D39" s="20" t="s">
        <v>229</v>
      </c>
      <c r="E39" s="5" t="s">
        <v>542</v>
      </c>
      <c r="F39" s="5"/>
      <c r="G39" s="32" t="s">
        <v>212</v>
      </c>
      <c r="H39" s="3" t="s">
        <v>669</v>
      </c>
      <c r="I39" s="4">
        <v>9</v>
      </c>
      <c r="J39" s="5"/>
      <c r="K39" s="5"/>
      <c r="L39" s="5"/>
      <c r="M39" s="10"/>
      <c r="N39" s="10"/>
      <c r="O39" s="5"/>
      <c r="P39" s="10"/>
      <c r="Q39" s="11"/>
      <c r="R39" s="10"/>
      <c r="S39" s="10"/>
      <c r="T39" s="10"/>
      <c r="U39" s="10"/>
      <c r="V39" s="10" t="s">
        <v>712</v>
      </c>
    </row>
    <row r="40" spans="1:22" ht="79.150000000000006">
      <c r="A40" s="3">
        <v>22</v>
      </c>
      <c r="B40" s="8" t="s">
        <v>105</v>
      </c>
      <c r="C40" s="31">
        <v>1294</v>
      </c>
      <c r="D40" s="17" t="s">
        <v>263</v>
      </c>
      <c r="E40" s="5" t="s">
        <v>542</v>
      </c>
      <c r="F40" s="5"/>
      <c r="G40" s="32" t="s">
        <v>212</v>
      </c>
      <c r="H40" s="3" t="s">
        <v>669</v>
      </c>
      <c r="I40" s="4">
        <v>2</v>
      </c>
      <c r="J40" s="5"/>
      <c r="K40" s="5"/>
      <c r="L40" s="5"/>
      <c r="M40" s="10"/>
      <c r="N40" s="10"/>
      <c r="O40" s="5"/>
      <c r="P40" s="10"/>
      <c r="Q40" s="11"/>
      <c r="R40" s="10"/>
      <c r="S40" s="10"/>
      <c r="T40" s="10"/>
      <c r="U40" s="10"/>
      <c r="V40" s="10" t="s">
        <v>716</v>
      </c>
    </row>
    <row r="41" spans="1:22" ht="79.150000000000006">
      <c r="A41" s="3">
        <v>40</v>
      </c>
      <c r="B41" s="8" t="s">
        <v>151</v>
      </c>
      <c r="C41" s="31">
        <v>1295</v>
      </c>
      <c r="D41" s="22" t="s">
        <v>375</v>
      </c>
      <c r="E41" s="109" t="s">
        <v>26</v>
      </c>
      <c r="F41" s="104"/>
      <c r="G41" s="32" t="s">
        <v>212</v>
      </c>
      <c r="H41" s="3" t="s">
        <v>669</v>
      </c>
      <c r="I41" s="4">
        <v>608</v>
      </c>
      <c r="J41" s="5"/>
      <c r="K41" s="5"/>
      <c r="L41" s="5"/>
      <c r="M41" s="10"/>
      <c r="N41" s="209"/>
      <c r="O41" s="5"/>
      <c r="P41" s="10"/>
      <c r="Q41" s="11"/>
      <c r="R41" s="10"/>
      <c r="S41" s="10"/>
      <c r="T41" s="10"/>
      <c r="U41" s="10"/>
      <c r="V41" s="10" t="s">
        <v>717</v>
      </c>
    </row>
    <row r="42" spans="1:22" ht="39.6">
      <c r="A42" s="3">
        <v>36</v>
      </c>
      <c r="B42" s="8" t="s">
        <v>552</v>
      </c>
      <c r="C42" s="31">
        <v>1297</v>
      </c>
      <c r="D42" s="21" t="s">
        <v>553</v>
      </c>
      <c r="E42" s="5" t="s">
        <v>363</v>
      </c>
      <c r="F42" s="5"/>
      <c r="G42" s="32" t="s">
        <v>212</v>
      </c>
      <c r="H42" s="3" t="s">
        <v>669</v>
      </c>
      <c r="I42" s="60">
        <v>0</v>
      </c>
      <c r="J42" s="5"/>
      <c r="K42" s="5"/>
      <c r="L42" s="5"/>
      <c r="M42" s="10"/>
      <c r="N42" s="10"/>
      <c r="O42" s="5"/>
      <c r="P42" s="10"/>
      <c r="Q42" s="11"/>
      <c r="R42" s="10"/>
      <c r="S42" s="10"/>
      <c r="T42" s="10"/>
      <c r="U42" s="10"/>
      <c r="V42" s="10" t="s">
        <v>686</v>
      </c>
    </row>
    <row r="43" spans="1:22" ht="13.15">
      <c r="A43" s="3">
        <v>61</v>
      </c>
      <c r="B43" s="8" t="s">
        <v>76</v>
      </c>
      <c r="C43" s="31">
        <v>1298</v>
      </c>
      <c r="D43" s="27" t="s">
        <v>28</v>
      </c>
      <c r="E43" s="5" t="s">
        <v>683</v>
      </c>
      <c r="F43" s="5"/>
      <c r="G43" s="32" t="s">
        <v>212</v>
      </c>
      <c r="H43" s="3" t="s">
        <v>669</v>
      </c>
      <c r="I43" s="4">
        <v>6</v>
      </c>
      <c r="J43" s="5"/>
      <c r="K43" s="5"/>
      <c r="L43" s="5"/>
      <c r="M43" s="10"/>
      <c r="N43" s="10"/>
      <c r="O43" s="5"/>
      <c r="P43" s="10"/>
      <c r="Q43" s="11"/>
      <c r="R43" s="10"/>
      <c r="S43" s="10"/>
      <c r="T43" s="10"/>
      <c r="U43" s="10"/>
      <c r="V43" s="10" t="s">
        <v>684</v>
      </c>
    </row>
    <row r="44" spans="1:22" ht="36">
      <c r="A44" s="3">
        <v>52</v>
      </c>
      <c r="B44" s="8" t="s">
        <v>179</v>
      </c>
      <c r="C44" s="31">
        <v>1326</v>
      </c>
      <c r="D44" s="25" t="s">
        <v>26</v>
      </c>
      <c r="E44" s="109" t="s">
        <v>26</v>
      </c>
      <c r="F44" s="104"/>
      <c r="G44" s="32" t="s">
        <v>311</v>
      </c>
      <c r="H44" s="3" t="s">
        <v>669</v>
      </c>
      <c r="I44" s="35">
        <v>1</v>
      </c>
      <c r="J44" s="5"/>
      <c r="K44" s="5"/>
      <c r="L44" s="5" t="s">
        <v>718</v>
      </c>
      <c r="M44" s="10">
        <v>45645</v>
      </c>
      <c r="N44" s="209">
        <v>1</v>
      </c>
      <c r="O44" s="5"/>
      <c r="P44" s="10"/>
      <c r="Q44" s="11"/>
      <c r="R44" s="10"/>
      <c r="S44" s="10"/>
      <c r="T44" s="10"/>
      <c r="U44" s="10"/>
      <c r="V44" s="10" t="s">
        <v>719</v>
      </c>
    </row>
    <row r="45" spans="1:22" ht="13.15">
      <c r="A45" s="3">
        <v>44</v>
      </c>
      <c r="B45" s="8" t="s">
        <v>145</v>
      </c>
      <c r="C45" s="31">
        <v>1331</v>
      </c>
      <c r="D45" s="23" t="s">
        <v>27</v>
      </c>
      <c r="E45" s="109" t="s">
        <v>26</v>
      </c>
      <c r="F45" s="104"/>
      <c r="G45" s="32" t="s">
        <v>231</v>
      </c>
      <c r="H45" s="3" t="s">
        <v>669</v>
      </c>
      <c r="I45" s="4">
        <v>0</v>
      </c>
      <c r="J45" s="5"/>
      <c r="K45" s="5"/>
      <c r="L45" s="5"/>
      <c r="M45" s="10"/>
      <c r="N45" s="209"/>
      <c r="O45" s="5"/>
      <c r="P45" s="10"/>
      <c r="Q45" s="11"/>
      <c r="R45" s="10"/>
      <c r="S45" s="10"/>
      <c r="T45" s="10"/>
      <c r="U45" s="10"/>
      <c r="V45" s="10" t="s">
        <v>705</v>
      </c>
    </row>
    <row r="46" spans="1:22" ht="13.15">
      <c r="A46" s="3">
        <v>42</v>
      </c>
      <c r="B46" s="8" t="s">
        <v>143</v>
      </c>
      <c r="C46" s="31">
        <v>1410</v>
      </c>
      <c r="D46" s="23" t="s">
        <v>27</v>
      </c>
      <c r="E46" s="109" t="s">
        <v>26</v>
      </c>
      <c r="F46" s="104"/>
      <c r="G46" s="32" t="s">
        <v>231</v>
      </c>
      <c r="H46" s="3" t="s">
        <v>669</v>
      </c>
      <c r="I46" s="4">
        <v>2870</v>
      </c>
      <c r="J46" s="5"/>
      <c r="K46" s="5"/>
      <c r="L46" s="5"/>
      <c r="M46" s="10"/>
      <c r="N46" s="209"/>
      <c r="O46" s="5"/>
      <c r="P46" s="10"/>
      <c r="Q46" s="11"/>
      <c r="R46" s="10"/>
      <c r="S46" s="10"/>
      <c r="T46" s="10"/>
      <c r="U46" s="10"/>
      <c r="V46" s="10" t="s">
        <v>720</v>
      </c>
    </row>
    <row r="47" spans="1:22" ht="39.6" customHeight="1">
      <c r="A47" s="3">
        <v>6</v>
      </c>
      <c r="B47" s="8" t="s">
        <v>47</v>
      </c>
      <c r="C47" s="31">
        <v>1411</v>
      </c>
      <c r="D47" s="13" t="s">
        <v>406</v>
      </c>
      <c r="E47" s="5" t="s">
        <v>683</v>
      </c>
      <c r="F47" s="5"/>
      <c r="G47" s="32" t="s">
        <v>231</v>
      </c>
      <c r="H47" s="3" t="s">
        <v>671</v>
      </c>
      <c r="I47" s="4">
        <v>5708</v>
      </c>
      <c r="J47" s="5" t="s">
        <v>721</v>
      </c>
      <c r="K47" s="79">
        <v>45524</v>
      </c>
      <c r="L47" s="5" t="s">
        <v>722</v>
      </c>
      <c r="M47" s="10"/>
      <c r="N47" s="10"/>
      <c r="O47" s="5"/>
      <c r="P47" s="10"/>
      <c r="Q47" s="11"/>
      <c r="R47" s="10"/>
      <c r="S47" s="10"/>
      <c r="T47" s="10"/>
      <c r="U47" s="10"/>
      <c r="V47" s="43" t="s">
        <v>684</v>
      </c>
    </row>
    <row r="48" spans="1:22" ht="45.75" customHeight="1">
      <c r="A48" s="3">
        <v>30</v>
      </c>
      <c r="B48" s="8" t="s">
        <v>286</v>
      </c>
      <c r="C48" s="31">
        <v>1412</v>
      </c>
      <c r="D48" s="19" t="s">
        <v>211</v>
      </c>
      <c r="E48" s="5" t="s">
        <v>542</v>
      </c>
      <c r="F48" s="5"/>
      <c r="G48" s="32" t="s">
        <v>212</v>
      </c>
      <c r="H48" s="3" t="s">
        <v>669</v>
      </c>
      <c r="I48" s="60">
        <v>0</v>
      </c>
      <c r="J48" s="5"/>
      <c r="K48" s="5"/>
      <c r="L48" s="5"/>
      <c r="M48" s="10"/>
      <c r="N48" s="10"/>
      <c r="O48" s="5"/>
      <c r="P48" s="10"/>
      <c r="Q48" s="11"/>
      <c r="R48" s="10"/>
      <c r="S48" s="10"/>
      <c r="T48" s="10"/>
      <c r="U48" s="10"/>
      <c r="V48" s="10" t="s">
        <v>723</v>
      </c>
    </row>
    <row r="49" spans="1:22" ht="39.6">
      <c r="A49" s="3">
        <v>28</v>
      </c>
      <c r="B49" s="8" t="s">
        <v>75</v>
      </c>
      <c r="C49" s="31">
        <v>1413</v>
      </c>
      <c r="D49" s="18" t="s">
        <v>221</v>
      </c>
      <c r="E49" s="5" t="s">
        <v>683</v>
      </c>
      <c r="F49" s="5"/>
      <c r="G49" s="32" t="s">
        <v>212</v>
      </c>
      <c r="H49" s="3" t="s">
        <v>669</v>
      </c>
      <c r="I49" s="4">
        <v>4</v>
      </c>
      <c r="J49" s="5"/>
      <c r="K49" s="5"/>
      <c r="L49" s="5"/>
      <c r="M49" s="10"/>
      <c r="N49" s="10"/>
      <c r="O49" s="5"/>
      <c r="P49" s="10"/>
      <c r="Q49" s="11"/>
      <c r="R49" s="10"/>
      <c r="S49" s="10"/>
      <c r="T49" s="10"/>
      <c r="U49" s="10"/>
      <c r="V49" s="10" t="s">
        <v>329</v>
      </c>
    </row>
    <row r="50" spans="1:22" ht="39.6">
      <c r="A50" s="3">
        <v>45</v>
      </c>
      <c r="B50" s="8" t="s">
        <v>177</v>
      </c>
      <c r="C50" s="11">
        <v>1414</v>
      </c>
      <c r="D50" s="23" t="s">
        <v>27</v>
      </c>
      <c r="E50" s="109" t="s">
        <v>26</v>
      </c>
      <c r="F50" s="104"/>
      <c r="G50" s="32" t="s">
        <v>212</v>
      </c>
      <c r="H50" s="3" t="s">
        <v>669</v>
      </c>
      <c r="I50" s="4">
        <v>7</v>
      </c>
      <c r="J50" s="5"/>
      <c r="K50" s="5"/>
      <c r="L50" s="5"/>
      <c r="M50" s="10"/>
      <c r="N50" s="209"/>
      <c r="O50" s="5"/>
      <c r="P50" s="10"/>
      <c r="Q50" s="11"/>
      <c r="R50" s="10"/>
      <c r="S50" s="10"/>
      <c r="T50" s="10"/>
      <c r="U50" s="10"/>
      <c r="V50" s="10" t="s">
        <v>724</v>
      </c>
    </row>
    <row r="51" spans="1:22" ht="13.15">
      <c r="A51" s="3">
        <v>12</v>
      </c>
      <c r="B51" s="8" t="s">
        <v>97</v>
      </c>
      <c r="C51" s="11">
        <v>1415</v>
      </c>
      <c r="D51" s="14" t="s">
        <v>248</v>
      </c>
      <c r="E51" s="5" t="s">
        <v>542</v>
      </c>
      <c r="F51" s="5"/>
      <c r="G51" s="32" t="s">
        <v>212</v>
      </c>
      <c r="H51" s="3" t="s">
        <v>669</v>
      </c>
      <c r="I51" s="4">
        <v>13</v>
      </c>
      <c r="J51" s="49"/>
      <c r="K51" s="49"/>
      <c r="L51" s="5"/>
      <c r="M51" s="10"/>
      <c r="N51" s="10"/>
      <c r="O51" s="5"/>
      <c r="P51" s="10"/>
      <c r="Q51" s="11"/>
      <c r="R51" s="10"/>
      <c r="S51" s="10"/>
      <c r="T51" s="10"/>
      <c r="U51" s="10"/>
      <c r="V51" s="10" t="s">
        <v>712</v>
      </c>
    </row>
    <row r="52" spans="1:22" ht="52.5" customHeight="1">
      <c r="A52" s="3">
        <v>48</v>
      </c>
      <c r="B52" s="8" t="s">
        <v>120</v>
      </c>
      <c r="C52" s="31">
        <v>1416</v>
      </c>
      <c r="D52" s="24" t="s">
        <v>363</v>
      </c>
      <c r="E52" s="5" t="s">
        <v>363</v>
      </c>
      <c r="F52" s="5"/>
      <c r="G52" s="32" t="s">
        <v>311</v>
      </c>
      <c r="H52" s="3" t="s">
        <v>446</v>
      </c>
      <c r="I52" s="4">
        <v>28</v>
      </c>
      <c r="J52" s="5"/>
      <c r="K52" s="5"/>
      <c r="L52" s="5" t="s">
        <v>725</v>
      </c>
      <c r="M52" s="10">
        <v>45642</v>
      </c>
      <c r="N52" s="4">
        <v>18</v>
      </c>
      <c r="O52" s="5" t="s">
        <v>726</v>
      </c>
      <c r="P52" s="10">
        <v>45646</v>
      </c>
      <c r="Q52" s="11"/>
      <c r="R52" s="10"/>
      <c r="S52" s="10"/>
      <c r="T52" s="10"/>
      <c r="U52" s="10"/>
      <c r="V52" s="10" t="s">
        <v>727</v>
      </c>
    </row>
    <row r="53" spans="1:22" ht="26.45">
      <c r="A53" s="3">
        <v>20</v>
      </c>
      <c r="B53" s="8" t="s">
        <v>549</v>
      </c>
      <c r="C53" s="31">
        <v>1417</v>
      </c>
      <c r="D53" s="16" t="s">
        <v>319</v>
      </c>
      <c r="E53" s="5" t="s">
        <v>363</v>
      </c>
      <c r="F53" s="5"/>
      <c r="G53" s="32" t="s">
        <v>212</v>
      </c>
      <c r="H53" s="3" t="s">
        <v>669</v>
      </c>
      <c r="I53" s="60">
        <v>0</v>
      </c>
      <c r="J53" s="5"/>
      <c r="K53" s="5"/>
      <c r="L53" s="5"/>
      <c r="M53" s="10"/>
      <c r="N53" s="10"/>
      <c r="O53" s="5"/>
      <c r="P53" s="10"/>
      <c r="Q53" s="11"/>
      <c r="R53" s="10"/>
      <c r="S53" s="10"/>
      <c r="T53" s="10"/>
      <c r="U53" s="10"/>
      <c r="V53" s="10" t="s">
        <v>686</v>
      </c>
    </row>
    <row r="54" spans="1:22" ht="39.6">
      <c r="A54" s="3">
        <v>19</v>
      </c>
      <c r="B54" s="8" t="s">
        <v>116</v>
      </c>
      <c r="C54" s="31">
        <v>1418</v>
      </c>
      <c r="D54" s="16" t="s">
        <v>319</v>
      </c>
      <c r="E54" s="5" t="s">
        <v>363</v>
      </c>
      <c r="F54" s="5"/>
      <c r="G54" s="32" t="s">
        <v>212</v>
      </c>
      <c r="H54" s="3" t="s">
        <v>669</v>
      </c>
      <c r="I54" s="60">
        <v>152</v>
      </c>
      <c r="J54" s="49"/>
      <c r="K54" s="5"/>
      <c r="L54" s="5"/>
      <c r="M54" s="10"/>
      <c r="N54" s="10"/>
      <c r="O54" s="5"/>
      <c r="P54" s="10"/>
      <c r="Q54" s="11"/>
      <c r="R54" s="10"/>
      <c r="S54" s="10"/>
      <c r="T54" s="10"/>
      <c r="U54" s="10"/>
      <c r="V54" s="10"/>
    </row>
    <row r="55" spans="1:22" ht="43.5" customHeight="1">
      <c r="A55" s="3">
        <v>49</v>
      </c>
      <c r="B55" s="46" t="s">
        <v>125</v>
      </c>
      <c r="C55" s="47">
        <v>1419</v>
      </c>
      <c r="D55" s="355" t="s">
        <v>363</v>
      </c>
      <c r="E55" s="49" t="s">
        <v>363</v>
      </c>
      <c r="F55" s="49"/>
      <c r="G55" s="48" t="s">
        <v>311</v>
      </c>
      <c r="H55" s="3" t="s">
        <v>446</v>
      </c>
      <c r="I55" s="33">
        <v>2</v>
      </c>
      <c r="J55" s="49"/>
      <c r="K55" s="49"/>
      <c r="L55" s="49" t="s">
        <v>728</v>
      </c>
      <c r="M55" s="50">
        <v>45645</v>
      </c>
      <c r="N55" s="4">
        <v>2</v>
      </c>
      <c r="O55" s="49"/>
      <c r="P55" s="50"/>
      <c r="Q55" s="51"/>
      <c r="R55" s="50"/>
      <c r="S55" s="50"/>
      <c r="T55" s="50"/>
      <c r="U55" s="50"/>
      <c r="V55" s="10" t="s">
        <v>729</v>
      </c>
    </row>
    <row r="56" spans="1:22" ht="111.75" customHeight="1">
      <c r="A56" s="45">
        <v>23</v>
      </c>
      <c r="B56" s="36" t="s">
        <v>284</v>
      </c>
      <c r="C56" s="37">
        <v>1420</v>
      </c>
      <c r="D56" s="356" t="s">
        <v>263</v>
      </c>
      <c r="E56" s="5" t="s">
        <v>542</v>
      </c>
      <c r="F56" s="358"/>
      <c r="G56" s="39" t="s">
        <v>212</v>
      </c>
      <c r="H56" s="3" t="s">
        <v>669</v>
      </c>
      <c r="I56" s="90">
        <v>0</v>
      </c>
      <c r="J56" s="91"/>
      <c r="K56" s="49"/>
      <c r="L56" s="42"/>
      <c r="M56" s="43"/>
      <c r="N56" s="10"/>
      <c r="O56" s="42"/>
      <c r="P56" s="43"/>
      <c r="Q56" s="44"/>
      <c r="R56" s="43"/>
      <c r="S56" s="43"/>
      <c r="T56" s="43"/>
      <c r="U56" s="43"/>
      <c r="V56" s="10" t="s">
        <v>730</v>
      </c>
    </row>
    <row r="57" spans="1:22" ht="30" customHeight="1">
      <c r="A57" s="3">
        <v>2</v>
      </c>
      <c r="B57" s="52" t="s">
        <v>159</v>
      </c>
      <c r="C57" s="53">
        <v>1421</v>
      </c>
      <c r="D57" s="264" t="s">
        <v>25</v>
      </c>
      <c r="E57" s="109" t="s">
        <v>26</v>
      </c>
      <c r="F57" s="105"/>
      <c r="G57" s="55" t="s">
        <v>212</v>
      </c>
      <c r="H57" s="3" t="s">
        <v>669</v>
      </c>
      <c r="I57" s="89">
        <v>645</v>
      </c>
      <c r="J57" s="5"/>
      <c r="K57" s="5"/>
      <c r="L57" s="56"/>
      <c r="M57" s="57"/>
      <c r="N57" s="209"/>
      <c r="O57" s="56"/>
      <c r="P57" s="57"/>
      <c r="Q57" s="58"/>
      <c r="R57" s="57"/>
      <c r="S57" s="57"/>
      <c r="T57" s="57"/>
      <c r="U57" s="57"/>
      <c r="V57" s="10" t="s">
        <v>731</v>
      </c>
    </row>
    <row r="58" spans="1:22" ht="42.75" customHeight="1">
      <c r="A58" s="3">
        <v>56</v>
      </c>
      <c r="B58" s="8" t="s">
        <v>169</v>
      </c>
      <c r="C58" s="31">
        <v>1422</v>
      </c>
      <c r="D58" s="26" t="s">
        <v>385</v>
      </c>
      <c r="E58" s="109" t="s">
        <v>26</v>
      </c>
      <c r="F58" s="104"/>
      <c r="G58" s="32" t="s">
        <v>212</v>
      </c>
      <c r="H58" s="3" t="s">
        <v>669</v>
      </c>
      <c r="I58" s="4">
        <v>94</v>
      </c>
      <c r="J58" s="5"/>
      <c r="K58" s="5"/>
      <c r="L58" s="5"/>
      <c r="M58" s="10"/>
      <c r="N58" s="209"/>
      <c r="O58" s="5"/>
      <c r="P58" s="10"/>
      <c r="Q58" s="11"/>
      <c r="R58" s="10"/>
      <c r="S58" s="10"/>
      <c r="T58" s="10"/>
      <c r="U58" s="10"/>
      <c r="V58" s="10" t="s">
        <v>732</v>
      </c>
    </row>
    <row r="59" spans="1:22" ht="26.45">
      <c r="A59" s="3">
        <v>14</v>
      </c>
      <c r="B59" s="8" t="s">
        <v>89</v>
      </c>
      <c r="C59" s="31">
        <v>1423</v>
      </c>
      <c r="D59" s="15" t="s">
        <v>210</v>
      </c>
      <c r="E59" s="5" t="s">
        <v>542</v>
      </c>
      <c r="F59" s="5"/>
      <c r="G59" s="32" t="s">
        <v>212</v>
      </c>
      <c r="H59" s="3" t="s">
        <v>669</v>
      </c>
      <c r="I59" s="4">
        <v>156</v>
      </c>
      <c r="J59" s="5"/>
      <c r="K59" s="5"/>
      <c r="L59" s="5"/>
      <c r="M59" s="10"/>
      <c r="N59" s="10"/>
      <c r="O59" s="5"/>
      <c r="P59" s="10"/>
      <c r="Q59" s="11"/>
      <c r="R59" s="10"/>
      <c r="S59" s="10"/>
      <c r="T59" s="10"/>
      <c r="U59" s="10"/>
      <c r="V59" s="10" t="s">
        <v>733</v>
      </c>
    </row>
    <row r="60" spans="1:22" ht="26.45">
      <c r="A60" s="3">
        <v>15</v>
      </c>
      <c r="B60" s="8" t="s">
        <v>101</v>
      </c>
      <c r="C60" s="31">
        <v>1424</v>
      </c>
      <c r="D60" s="15" t="s">
        <v>210</v>
      </c>
      <c r="E60" s="5" t="s">
        <v>542</v>
      </c>
      <c r="F60" s="5"/>
      <c r="G60" s="32" t="s">
        <v>212</v>
      </c>
      <c r="H60" s="3" t="s">
        <v>669</v>
      </c>
      <c r="I60" s="4">
        <v>8</v>
      </c>
      <c r="J60" s="5"/>
      <c r="K60" s="5"/>
      <c r="L60" s="42"/>
      <c r="M60" s="10"/>
      <c r="N60" s="10"/>
      <c r="O60" s="5"/>
      <c r="P60" s="10"/>
      <c r="Q60" s="11"/>
      <c r="R60" s="10"/>
      <c r="S60" s="10"/>
      <c r="T60" s="10"/>
      <c r="U60" s="10"/>
      <c r="V60" s="10" t="s">
        <v>712</v>
      </c>
    </row>
    <row r="61" spans="1:22" ht="72">
      <c r="A61" s="3">
        <v>47</v>
      </c>
      <c r="B61" s="8" t="s">
        <v>128</v>
      </c>
      <c r="C61" s="31">
        <v>1425</v>
      </c>
      <c r="D61" s="355" t="s">
        <v>363</v>
      </c>
      <c r="E61" s="49" t="s">
        <v>363</v>
      </c>
      <c r="F61" s="49"/>
      <c r="G61" s="48" t="s">
        <v>311</v>
      </c>
      <c r="H61" s="3" t="s">
        <v>446</v>
      </c>
      <c r="I61" s="33">
        <v>3</v>
      </c>
      <c r="J61" s="360" t="s">
        <v>734</v>
      </c>
      <c r="K61" s="50">
        <v>45615</v>
      </c>
      <c r="L61" s="79" t="s">
        <v>734</v>
      </c>
      <c r="M61" s="10">
        <v>45615</v>
      </c>
      <c r="N61" s="4">
        <v>3</v>
      </c>
      <c r="O61" s="79" t="s">
        <v>735</v>
      </c>
      <c r="P61" s="10">
        <v>45622</v>
      </c>
      <c r="Q61" s="11"/>
      <c r="R61" s="10"/>
      <c r="S61" s="10"/>
      <c r="T61" s="10"/>
      <c r="U61" s="10"/>
      <c r="V61" s="207" t="s">
        <v>736</v>
      </c>
    </row>
    <row r="62" spans="1:22" ht="26.45">
      <c r="A62" s="3">
        <v>13</v>
      </c>
      <c r="B62" s="8" t="s">
        <v>91</v>
      </c>
      <c r="C62" s="31">
        <v>1426</v>
      </c>
      <c r="D62" s="352" t="s">
        <v>210</v>
      </c>
      <c r="E62" s="42" t="s">
        <v>542</v>
      </c>
      <c r="F62" s="42"/>
      <c r="G62" s="39" t="s">
        <v>231</v>
      </c>
      <c r="H62" s="3" t="s">
        <v>669</v>
      </c>
      <c r="I62" s="41">
        <v>0</v>
      </c>
      <c r="J62" s="42"/>
      <c r="K62" s="42"/>
      <c r="L62" s="63"/>
      <c r="M62" s="10"/>
      <c r="N62" s="10"/>
      <c r="O62" s="63"/>
      <c r="P62" s="10"/>
      <c r="Q62" s="11"/>
      <c r="R62" s="10"/>
      <c r="S62" s="10"/>
      <c r="T62" s="10"/>
      <c r="U62" s="10"/>
      <c r="V62" s="10" t="s">
        <v>737</v>
      </c>
    </row>
    <row r="63" spans="1:22" ht="39.6">
      <c r="A63" s="93">
        <v>21</v>
      </c>
      <c r="B63" s="46" t="s">
        <v>95</v>
      </c>
      <c r="C63" s="47">
        <v>1427</v>
      </c>
      <c r="D63" s="353" t="s">
        <v>263</v>
      </c>
      <c r="E63" s="91" t="s">
        <v>542</v>
      </c>
      <c r="F63" s="91"/>
      <c r="G63" s="92" t="s">
        <v>212</v>
      </c>
      <c r="H63" s="93" t="s">
        <v>669</v>
      </c>
      <c r="I63" s="94">
        <v>34</v>
      </c>
      <c r="J63" s="91"/>
      <c r="K63" s="91"/>
      <c r="L63" s="95"/>
      <c r="M63" s="50"/>
      <c r="N63" s="10"/>
      <c r="O63" s="95"/>
      <c r="P63" s="50"/>
      <c r="Q63" s="51"/>
      <c r="R63" s="50"/>
      <c r="S63" s="50"/>
      <c r="T63" s="50"/>
      <c r="U63" s="50"/>
      <c r="V63" s="50" t="s">
        <v>712</v>
      </c>
    </row>
    <row r="64" spans="1:22" ht="26.45" customHeight="1">
      <c r="A64" s="40">
        <v>48</v>
      </c>
      <c r="B64" s="36" t="s">
        <v>131</v>
      </c>
      <c r="C64" s="37">
        <v>1428</v>
      </c>
      <c r="D64" s="357" t="s">
        <v>369</v>
      </c>
      <c r="E64" s="42" t="s">
        <v>363</v>
      </c>
      <c r="F64" s="42"/>
      <c r="G64" s="359" t="s">
        <v>311</v>
      </c>
      <c r="H64" s="359"/>
      <c r="I64" s="41">
        <v>2</v>
      </c>
      <c r="J64" s="42"/>
      <c r="K64" s="42"/>
      <c r="L64" s="42"/>
      <c r="M64" s="43"/>
      <c r="N64" s="10"/>
      <c r="O64" s="361"/>
      <c r="P64" s="43"/>
      <c r="Q64" s="44"/>
      <c r="R64" s="43"/>
      <c r="S64" s="43"/>
      <c r="T64" s="43"/>
      <c r="U64" s="43"/>
      <c r="V64" s="208" t="s">
        <v>738</v>
      </c>
    </row>
    <row r="65" spans="1:22" ht="26.45">
      <c r="A65" s="40">
        <v>41</v>
      </c>
      <c r="B65" s="36" t="s">
        <v>148</v>
      </c>
      <c r="C65" s="37" t="s">
        <v>739</v>
      </c>
      <c r="D65" s="354" t="s">
        <v>375</v>
      </c>
      <c r="E65" s="111" t="s">
        <v>26</v>
      </c>
      <c r="F65" s="44"/>
      <c r="G65" s="39" t="s">
        <v>212</v>
      </c>
      <c r="H65" s="40" t="s">
        <v>669</v>
      </c>
      <c r="I65" s="41">
        <v>106</v>
      </c>
      <c r="J65" s="42"/>
      <c r="K65" s="42"/>
      <c r="L65" s="42"/>
      <c r="M65" s="43"/>
      <c r="N65" s="209"/>
      <c r="O65" s="42"/>
      <c r="P65" s="43"/>
      <c r="Q65" s="44"/>
      <c r="R65" s="43"/>
      <c r="S65" s="43"/>
      <c r="T65" s="43"/>
      <c r="U65" s="43"/>
      <c r="V65" s="43" t="s">
        <v>740</v>
      </c>
    </row>
    <row r="66" spans="1:22" ht="9" customHeight="1">
      <c r="A66" s="2"/>
      <c r="B66" s="2"/>
      <c r="C66" s="2"/>
      <c r="D66" s="2"/>
      <c r="E66" s="6"/>
      <c r="F66" s="6"/>
      <c r="G66" s="2"/>
      <c r="H66" s="2"/>
      <c r="I66" s="2"/>
      <c r="J66" s="6"/>
      <c r="K66" s="6"/>
      <c r="L66" s="6"/>
      <c r="M66" s="6"/>
      <c r="N66" s="6"/>
      <c r="O66" s="6"/>
      <c r="P66" s="6"/>
      <c r="Q66" s="6"/>
    </row>
    <row r="67" spans="1:22" ht="22.5" customHeight="1">
      <c r="B67" s="2"/>
      <c r="C67" s="2"/>
      <c r="D67" s="460" t="s">
        <v>741</v>
      </c>
      <c r="E67" s="461"/>
      <c r="F67" s="461"/>
      <c r="G67" s="461"/>
      <c r="H67" s="462"/>
      <c r="I67" s="34">
        <f>SUM(I3:I63)</f>
        <v>61436</v>
      </c>
    </row>
    <row r="69" spans="1:22" ht="10.5" customHeight="1">
      <c r="E69" s="2"/>
      <c r="F69" s="2"/>
      <c r="J69" s="2"/>
      <c r="K69" s="2"/>
      <c r="L69" s="2"/>
      <c r="O69" s="2"/>
    </row>
    <row r="70" spans="1:22" ht="18.75" customHeight="1">
      <c r="E70" s="2"/>
      <c r="F70" s="2"/>
      <c r="I70" s="2"/>
      <c r="J70" s="34" t="s">
        <v>23</v>
      </c>
      <c r="K70" s="34" t="s">
        <v>24</v>
      </c>
      <c r="M70" s="2"/>
      <c r="N70" s="2"/>
      <c r="P70" s="2"/>
    </row>
    <row r="71" spans="1:22" ht="28.9" customHeight="1">
      <c r="E71" s="2"/>
      <c r="F71" s="2"/>
      <c r="G71" s="30"/>
      <c r="I71" s="299" t="s">
        <v>25</v>
      </c>
      <c r="J71" s="40">
        <f>SUMIF($F$3:$F$65,I71,$I$3:$I$65)</f>
        <v>0</v>
      </c>
      <c r="K71" s="40">
        <f>COUNTIF($F$3:$F$65,I71)</f>
        <v>0</v>
      </c>
      <c r="M71" s="2"/>
      <c r="N71" s="2"/>
      <c r="P71" s="2"/>
    </row>
    <row r="72" spans="1:22" ht="38.25" customHeight="1">
      <c r="E72" s="2"/>
      <c r="F72" s="2"/>
      <c r="G72" s="30"/>
      <c r="I72" s="109" t="s">
        <v>26</v>
      </c>
      <c r="J72" s="40">
        <f t="shared" ref="J72:J76" si="0">SUMIF($F$3:$F$65,I72,$I$3:$I$65)</f>
        <v>0</v>
      </c>
      <c r="K72" s="40">
        <f t="shared" ref="K72:K76" si="1">COUNTIF($F$3:$F$65,I72)</f>
        <v>0</v>
      </c>
      <c r="M72" s="2"/>
      <c r="N72" s="2"/>
      <c r="P72" s="2"/>
    </row>
    <row r="73" spans="1:22" ht="26.25" customHeight="1">
      <c r="E73" s="2"/>
      <c r="F73" s="2"/>
      <c r="G73" s="30"/>
      <c r="I73" s="300" t="s">
        <v>230</v>
      </c>
      <c r="J73" s="40">
        <f t="shared" si="0"/>
        <v>0</v>
      </c>
      <c r="K73" s="40">
        <f t="shared" si="1"/>
        <v>0</v>
      </c>
      <c r="M73" s="2"/>
      <c r="N73" s="2"/>
      <c r="P73" s="2"/>
    </row>
    <row r="74" spans="1:22" ht="30" customHeight="1">
      <c r="E74" s="2"/>
      <c r="F74" s="2"/>
      <c r="G74" s="30"/>
      <c r="I74" s="301" t="s">
        <v>28</v>
      </c>
      <c r="J74" s="40">
        <f t="shared" si="0"/>
        <v>0</v>
      </c>
      <c r="K74" s="40">
        <f t="shared" si="1"/>
        <v>0</v>
      </c>
      <c r="M74" s="2"/>
      <c r="N74" s="2"/>
      <c r="P74" s="2"/>
    </row>
    <row r="75" spans="1:22" ht="21.75" customHeight="1">
      <c r="E75" s="2"/>
      <c r="F75" s="2"/>
      <c r="I75" s="302" t="s">
        <v>416</v>
      </c>
      <c r="J75" s="40">
        <f t="shared" si="0"/>
        <v>0</v>
      </c>
      <c r="K75" s="40">
        <f t="shared" si="1"/>
        <v>0</v>
      </c>
      <c r="L75" s="2"/>
      <c r="O75" s="2"/>
    </row>
    <row r="76" spans="1:22" ht="25.5" customHeight="1">
      <c r="E76" s="2"/>
      <c r="F76" s="2"/>
      <c r="I76" s="351" t="s">
        <v>263</v>
      </c>
      <c r="J76" s="40">
        <f t="shared" si="0"/>
        <v>0</v>
      </c>
      <c r="K76" s="40">
        <f t="shared" si="1"/>
        <v>0</v>
      </c>
    </row>
    <row r="77" spans="1:22" ht="10.5" customHeight="1">
      <c r="E77" s="2"/>
      <c r="F77" s="2"/>
      <c r="I77" s="2"/>
    </row>
    <row r="78" spans="1:22" ht="13.15">
      <c r="E78" s="2"/>
      <c r="F78" s="2"/>
      <c r="H78" s="2"/>
      <c r="K78" s="2"/>
    </row>
    <row r="79" spans="1:22" ht="10.5" customHeight="1">
      <c r="E79" s="2"/>
      <c r="F79" s="2"/>
      <c r="I79" s="2"/>
    </row>
    <row r="80" spans="1:22" ht="10.5" customHeight="1">
      <c r="E80" s="2"/>
      <c r="F80" s="2"/>
    </row>
    <row r="81" spans="5:10" ht="10.5" customHeight="1">
      <c r="E81" s="2"/>
      <c r="F81" s="2"/>
    </row>
    <row r="82" spans="5:10" ht="28.5" customHeight="1">
      <c r="E82" s="2"/>
      <c r="F82" s="2"/>
      <c r="I82" s="62" t="s">
        <v>680</v>
      </c>
      <c r="J82" s="61">
        <f>COUNTIF($I$3:$I$63,0)</f>
        <v>16</v>
      </c>
    </row>
    <row r="83" spans="5:10" ht="10.5" customHeight="1">
      <c r="E83" s="2"/>
      <c r="F83" s="2"/>
    </row>
    <row r="84" spans="5:10" ht="10.5" customHeight="1">
      <c r="E84" s="2"/>
      <c r="F84" s="2"/>
    </row>
    <row r="85" spans="5:10" ht="10.5" customHeight="1">
      <c r="E85" s="2"/>
      <c r="F85" s="2"/>
    </row>
    <row r="86" spans="5:10" ht="10.5" customHeight="1">
      <c r="E86" s="2"/>
      <c r="F86" s="2"/>
    </row>
    <row r="87" spans="5:10" ht="10.5" customHeight="1">
      <c r="E87" s="2"/>
      <c r="F87" s="2"/>
    </row>
    <row r="88" spans="5:10" ht="10.5" customHeight="1">
      <c r="E88" s="2"/>
      <c r="F88" s="2"/>
    </row>
    <row r="89" spans="5:10" ht="10.5" customHeight="1">
      <c r="E89" s="2"/>
      <c r="F89" s="2"/>
    </row>
    <row r="90" spans="5:10" ht="10.5" customHeight="1">
      <c r="E90" s="2"/>
      <c r="F90" s="2"/>
    </row>
    <row r="91" spans="5:10" ht="10.5" customHeight="1">
      <c r="E91" s="2"/>
      <c r="F91" s="2"/>
    </row>
    <row r="92" spans="5:10" ht="10.5" customHeight="1">
      <c r="E92" s="2"/>
      <c r="F92" s="2"/>
    </row>
  </sheetData>
  <autoFilter ref="A2:V65" xr:uid="{00000000-0001-0000-0000-000000000000}">
    <sortState xmlns:xlrd2="http://schemas.microsoft.com/office/spreadsheetml/2017/richdata2" ref="A3:V65">
      <sortCondition ref="C2:C65"/>
    </sortState>
  </autoFilter>
  <mergeCells count="3">
    <mergeCell ref="G1:V1"/>
    <mergeCell ref="D1:E1"/>
    <mergeCell ref="D67:H67"/>
  </mergeCells>
  <conditionalFormatting sqref="E3:F20">
    <cfRule type="containsText" dxfId="1575" priority="1" operator="containsText" text="Andres Perdomo">
      <formula>NOT(ISERROR(SEARCH("Andres Perdomo",E3)))</formula>
    </cfRule>
    <cfRule type="containsText" dxfId="1574" priority="2" operator="containsText" text="Jeshua Junca">
      <formula>NOT(ISERROR(SEARCH("Jeshua Junca",E3)))</formula>
    </cfRule>
    <cfRule type="containsText" dxfId="1573" priority="3" operator="containsText" text="Javier Pinzón">
      <formula>NOT(ISERROR(SEARCH("Javier Pinzón",E3)))</formula>
    </cfRule>
    <cfRule type="containsText" dxfId="1572" priority="4" operator="containsText" text="Miguelita Calderón">
      <formula>NOT(ISERROR(SEARCH("Miguelita Calderón",E3)))</formula>
    </cfRule>
  </conditionalFormatting>
  <conditionalFormatting sqref="E34:F34 J34:K34 E36:F37 J36:K37">
    <cfRule type="cellIs" dxfId="1571" priority="31" operator="equal">
      <formula>"Esteban Mendieta"</formula>
    </cfRule>
  </conditionalFormatting>
  <conditionalFormatting sqref="E64:F65">
    <cfRule type="containsText" dxfId="1570" priority="21" operator="containsText" text="Andres Perdomo">
      <formula>NOT(ISERROR(SEARCH("Andres Perdomo",E64)))</formula>
    </cfRule>
    <cfRule type="containsText" dxfId="1569" priority="22" operator="containsText" text="Jeshua Junca">
      <formula>NOT(ISERROR(SEARCH("Jeshua Junca",E64)))</formula>
    </cfRule>
    <cfRule type="containsText" dxfId="1568" priority="23" operator="containsText" text="Javier Pinzón">
      <formula>NOT(ISERROR(SEARCH("Javier Pinzón",E64)))</formula>
    </cfRule>
    <cfRule type="containsText" dxfId="1567" priority="24" operator="containsText" text="Miguelita Calderón">
      <formula>NOT(ISERROR(SEARCH("Miguelita Calderón",E64)))</formula>
    </cfRule>
  </conditionalFormatting>
  <conditionalFormatting sqref="H3:H63">
    <cfRule type="containsText" dxfId="1566" priority="25" operator="containsText" text="SCFC">
      <formula>NOT(ISERROR(SEARCH("SCFC",H3)))</formula>
    </cfRule>
    <cfRule type="containsText" dxfId="1565" priority="26" operator="containsText" text="OF">
      <formula>NOT(ISERROR(SEARCH("OF",H3)))</formula>
    </cfRule>
    <cfRule type="containsText" dxfId="1564" priority="27" operator="containsText" text="RIE">
      <formula>NOT(ISERROR(SEARCH("RIE",H3)))</formula>
    </cfRule>
    <cfRule type="containsText" dxfId="1563" priority="28" operator="containsText" text="SI">
      <formula>NOT(ISERROR(SEARCH("SI",H3)))</formula>
    </cfRule>
    <cfRule type="containsText" dxfId="1562" priority="29" operator="containsText" text="RFC">
      <formula>NOT(ISERROR(SEARCH("RFC",H3)))</formula>
    </cfRule>
  </conditionalFormatting>
  <conditionalFormatting sqref="J3:K39 E21:F65">
    <cfRule type="containsText" dxfId="1561" priority="36" operator="containsText" text="Andres Perdomo">
      <formula>NOT(ISERROR(SEARCH("Andres Perdomo",E3)))</formula>
    </cfRule>
  </conditionalFormatting>
  <conditionalFormatting sqref="J41:K65">
    <cfRule type="containsText" dxfId="1560" priority="5" operator="containsText" text="Andres Perdomo">
      <formula>NOT(ISERROR(SEARCH("Andres Perdomo",J41)))</formula>
    </cfRule>
  </conditionalFormatting>
  <conditionalFormatting sqref="J3:L39 E21:F65 J41:L43 O3:O65 J40 L40 V40">
    <cfRule type="containsText" dxfId="1559" priority="46" operator="containsText" text="Jeshua Junca">
      <formula>NOT(ISERROR(SEARCH("Jeshua Junca",E3)))</formula>
    </cfRule>
  </conditionalFormatting>
  <conditionalFormatting sqref="J3:L39 O3:O65 E21:F65 J40 L40 V40 J41:L43">
    <cfRule type="containsText" dxfId="1558" priority="47" operator="containsText" text="Javier Pinzón">
      <formula>NOT(ISERROR(SEARCH("Javier Pinzón",E3)))</formula>
    </cfRule>
    <cfRule type="containsText" dxfId="1557" priority="48" operator="containsText" text="Miguelita Calderón">
      <formula>NOT(ISERROR(SEARCH("Miguelita Calderón",E3)))</formula>
    </cfRule>
  </conditionalFormatting>
  <conditionalFormatting sqref="J45:L65">
    <cfRule type="containsText" dxfId="1556" priority="6" operator="containsText" text="Jeshua Junca">
      <formula>NOT(ISERROR(SEARCH("Jeshua Junca",J45)))</formula>
    </cfRule>
    <cfRule type="containsText" dxfId="1555" priority="7" operator="containsText" text="Javier Pinzón">
      <formula>NOT(ISERROR(SEARCH("Javier Pinzón",J45)))</formula>
    </cfRule>
    <cfRule type="containsText" dxfId="1554" priority="8" operator="containsText" text="Miguelita Calderón">
      <formula>NOT(ISERROR(SEARCH("Miguelita Calderón",J45)))</formula>
    </cfRule>
  </conditionalFormatting>
  <conditionalFormatting sqref="J44:M44">
    <cfRule type="containsText" dxfId="1553" priority="14" operator="containsText" text="Jeshua Junca">
      <formula>NOT(ISERROR(SEARCH("Jeshua Junca",J44)))</formula>
    </cfRule>
    <cfRule type="containsText" dxfId="1552" priority="15" operator="containsText" text="Javier Pinzón">
      <formula>NOT(ISERROR(SEARCH("Javier Pinzón",J44)))</formula>
    </cfRule>
    <cfRule type="containsText" dxfId="1551" priority="16" operator="containsText" text="Miguelita Calderón">
      <formula>NOT(ISERROR(SEARCH("Miguelita Calderón",J44)))</formula>
    </cfRule>
  </conditionalFormatting>
  <conditionalFormatting sqref="L44:M44">
    <cfRule type="containsText" dxfId="1550" priority="13" operator="containsText" text="Andres Perdomo">
      <formula>NOT(ISERROR(SEARCH("Andres Perdomo",L44)))</formula>
    </cfRule>
  </conditionalFormatting>
  <dataValidations count="4">
    <dataValidation type="list" allowBlank="1" showInputMessage="1" showErrorMessage="1" sqref="E36:F37 E34:F34" xr:uid="{AE69D6D9-72A1-41FD-8055-72E79842E0A6}">
      <formula1>"Miguelita Calderón, Jeshua Junca, Javier Pinzón, Andres Perdomo, Esteban Mendieta"</formula1>
    </dataValidation>
    <dataValidation allowBlank="1" showInputMessage="1" showErrorMessage="1" sqref="L44:M44 J57:K65 K54 J55:K55 J3:K39 J41:K53" xr:uid="{E9DFB23E-D171-4CD2-8678-0FF7542A5EB0}"/>
    <dataValidation type="list" allowBlank="1" showInputMessage="1" showErrorMessage="1" sqref="E3:F33 E35:F35 E38:F65" xr:uid="{652E4ED7-908D-416D-8D89-35AF5C08108D}">
      <formula1>"Miguelita Calderón, Jeshua Junca, Javier Pinzón, Andres Perdomo"</formula1>
    </dataValidation>
    <dataValidation type="list" allowBlank="1" showInputMessage="1" showErrorMessage="1" sqref="H3:H63" xr:uid="{28233E28-7BB2-4EEF-B4EB-CE27DA247AA6}">
      <formula1>"RFC,SCFC,SI,RIE,OF"</formula1>
    </dataValidation>
  </dataValidations>
  <hyperlinks>
    <hyperlink ref="J24" r:id="rId1" xr:uid="{D076BA09-6AE4-4AA7-8F74-0DD751951B41}"/>
  </hyperlinks>
  <pageMargins left="0.25" right="0.25" top="0.75" bottom="0.75" header="0" footer="0"/>
  <pageSetup orientation="landscape"/>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1870D6-3F00-412A-A33C-6FA18C3D9148}">
  <sheetPr>
    <tabColor rgb="FFFDB5FF"/>
  </sheetPr>
  <dimension ref="A1:AN94"/>
  <sheetViews>
    <sheetView showGridLines="0" zoomScale="70" zoomScaleNormal="70" workbookViewId="0">
      <pane xSplit="11" ySplit="2" topLeftCell="O37" activePane="bottomRight" state="frozen"/>
      <selection pane="bottomRight" activeCell="R38" sqref="R38"/>
      <selection pane="bottomLeft"/>
      <selection pane="topRight"/>
    </sheetView>
  </sheetViews>
  <sheetFormatPr defaultColWidth="14.42578125" defaultRowHeight="10.5" customHeight="1" outlineLevelCol="1"/>
  <cols>
    <col min="1" max="1" width="5.28515625" style="28" hidden="1" customWidth="1"/>
    <col min="2" max="2" width="50" style="28" hidden="1" customWidth="1"/>
    <col min="3" max="3" width="17" style="28" bestFit="1" customWidth="1"/>
    <col min="4" max="4" width="16.7109375" style="28" bestFit="1" customWidth="1"/>
    <col min="5" max="5" width="21.7109375" style="28" hidden="1" customWidth="1"/>
    <col min="6" max="6" width="20.140625" style="28" hidden="1" customWidth="1"/>
    <col min="7" max="7" width="26.28515625" style="28" customWidth="1"/>
    <col min="8" max="8" width="20.7109375" style="28" hidden="1" customWidth="1"/>
    <col min="9" max="9" width="11.28515625" style="28" customWidth="1"/>
    <col min="10" max="10" width="9.85546875" style="28" hidden="1" customWidth="1"/>
    <col min="11" max="11" width="17" style="28" customWidth="1"/>
    <col min="12" max="12" width="28" style="28" customWidth="1" outlineLevel="1"/>
    <col min="13" max="13" width="14.7109375" style="28" customWidth="1" outlineLevel="1"/>
    <col min="14" max="14" width="28.85546875" style="28" customWidth="1" outlineLevel="1"/>
    <col min="15" max="15" width="20.5703125" style="28" customWidth="1" outlineLevel="1"/>
    <col min="16" max="16" width="27.28515625" style="28" customWidth="1" outlineLevel="1"/>
    <col min="17" max="17" width="14.7109375" style="28" customWidth="1" outlineLevel="1"/>
    <col min="18" max="18" width="30.85546875" style="28" customWidth="1" outlineLevel="1"/>
    <col min="19" max="19" width="14.28515625" style="28" customWidth="1" outlineLevel="1"/>
    <col min="20" max="20" width="16.140625" style="28" hidden="1" customWidth="1" outlineLevel="1"/>
    <col min="21" max="21" width="17.7109375" style="28" hidden="1" customWidth="1" outlineLevel="1"/>
    <col min="22" max="22" width="18.85546875" style="28" hidden="1" customWidth="1" outlineLevel="1"/>
    <col min="23" max="23" width="26.140625" style="28" hidden="1" customWidth="1" outlineLevel="1"/>
    <col min="24" max="24" width="22" style="28" hidden="1" customWidth="1" outlineLevel="1"/>
    <col min="25" max="25" width="21" style="28" hidden="1" customWidth="1" outlineLevel="1"/>
    <col min="26" max="26" width="19.28515625" style="28" hidden="1" customWidth="1" outlineLevel="1"/>
    <col min="27" max="27" width="19" style="2" hidden="1" customWidth="1" outlineLevel="1"/>
    <col min="28" max="28" width="11.7109375" style="2" hidden="1" customWidth="1" outlineLevel="1"/>
    <col min="29" max="29" width="13.5703125" style="2" hidden="1" customWidth="1" outlineLevel="1"/>
    <col min="30" max="30" width="11.7109375" style="2" hidden="1" customWidth="1" outlineLevel="1"/>
    <col min="31" max="31" width="18.7109375" style="2" hidden="1" customWidth="1" outlineLevel="1"/>
    <col min="32" max="32" width="18.28515625" style="2" hidden="1" customWidth="1" outlineLevel="1"/>
    <col min="33" max="33" width="15.7109375" style="2" hidden="1" customWidth="1" outlineLevel="1"/>
    <col min="34" max="34" width="14" style="2" hidden="1" customWidth="1" outlineLevel="1"/>
    <col min="35" max="35" width="20.7109375" style="2" hidden="1" customWidth="1" outlineLevel="1"/>
    <col min="36" max="38" width="14" style="2" hidden="1" customWidth="1" outlineLevel="1"/>
    <col min="39" max="39" width="94" style="2" customWidth="1"/>
    <col min="40" max="40" width="32.28515625" style="2" customWidth="1"/>
    <col min="41" max="16384" width="14.42578125" style="2"/>
  </cols>
  <sheetData>
    <row r="1" spans="1:40" ht="19.899999999999999" customHeight="1">
      <c r="A1" s="30"/>
      <c r="B1" s="30"/>
      <c r="C1" s="30"/>
      <c r="D1" s="30"/>
      <c r="E1" s="233"/>
      <c r="F1" s="234" t="s">
        <v>182</v>
      </c>
      <c r="G1" s="233"/>
      <c r="H1" s="233"/>
      <c r="I1" s="233"/>
      <c r="J1" s="235"/>
      <c r="K1" s="390" t="s">
        <v>681</v>
      </c>
      <c r="L1" s="390"/>
      <c r="M1" s="390"/>
      <c r="N1" s="390"/>
      <c r="O1" s="390"/>
      <c r="P1" s="390"/>
      <c r="Q1" s="390"/>
      <c r="R1" s="390"/>
      <c r="S1" s="390"/>
      <c r="T1" s="390"/>
      <c r="U1" s="390"/>
      <c r="V1" s="390"/>
      <c r="W1" s="390"/>
      <c r="X1" s="390"/>
      <c r="Y1" s="390"/>
      <c r="Z1" s="390"/>
      <c r="AA1" s="390"/>
      <c r="AB1" s="390"/>
      <c r="AC1" s="390"/>
      <c r="AD1" s="390"/>
      <c r="AE1" s="390"/>
      <c r="AF1" s="390"/>
      <c r="AG1" s="390"/>
      <c r="AH1" s="390"/>
      <c r="AI1" s="285"/>
      <c r="AJ1" s="285"/>
      <c r="AK1" s="285"/>
      <c r="AL1" s="285"/>
      <c r="AM1" s="236"/>
    </row>
    <row r="2" spans="1:40" ht="62.25" customHeight="1">
      <c r="A2" s="215" t="s">
        <v>184</v>
      </c>
      <c r="B2" s="85" t="s">
        <v>13</v>
      </c>
      <c r="C2" s="85" t="s">
        <v>31</v>
      </c>
      <c r="D2" s="85" t="s">
        <v>32</v>
      </c>
      <c r="E2" s="85" t="s">
        <v>185</v>
      </c>
      <c r="F2" s="88" t="s">
        <v>186</v>
      </c>
      <c r="G2" s="85" t="s">
        <v>188</v>
      </c>
      <c r="H2" s="85" t="s">
        <v>188</v>
      </c>
      <c r="I2" s="86" t="s">
        <v>189</v>
      </c>
      <c r="J2" s="85" t="s">
        <v>190</v>
      </c>
      <c r="K2" s="87" t="s">
        <v>191</v>
      </c>
      <c r="L2" s="393" t="s">
        <v>742</v>
      </c>
      <c r="M2" s="393" t="s">
        <v>743</v>
      </c>
      <c r="N2" s="393" t="s">
        <v>744</v>
      </c>
      <c r="O2" s="393" t="s">
        <v>743</v>
      </c>
      <c r="P2" s="99" t="s">
        <v>745</v>
      </c>
      <c r="Q2" s="99" t="s">
        <v>743</v>
      </c>
      <c r="R2" s="99" t="s">
        <v>746</v>
      </c>
      <c r="S2" s="99" t="s">
        <v>193</v>
      </c>
      <c r="T2" s="98" t="s">
        <v>195</v>
      </c>
      <c r="U2" s="98" t="s">
        <v>196</v>
      </c>
      <c r="V2" s="98" t="s">
        <v>193</v>
      </c>
      <c r="W2" s="80" t="s">
        <v>197</v>
      </c>
      <c r="X2" s="80" t="s">
        <v>193</v>
      </c>
      <c r="Y2" s="80" t="s">
        <v>198</v>
      </c>
      <c r="Z2" s="259" t="s">
        <v>199</v>
      </c>
      <c r="AA2" s="287" t="s">
        <v>200</v>
      </c>
      <c r="AB2" s="287" t="s">
        <v>201</v>
      </c>
      <c r="AC2" s="77" t="s">
        <v>202</v>
      </c>
      <c r="AD2" s="77" t="s">
        <v>201</v>
      </c>
      <c r="AE2" s="286" t="s">
        <v>203</v>
      </c>
      <c r="AF2" s="286" t="s">
        <v>204</v>
      </c>
      <c r="AG2" s="74" t="s">
        <v>205</v>
      </c>
      <c r="AH2" s="74" t="s">
        <v>201</v>
      </c>
      <c r="AI2" s="288" t="s">
        <v>206</v>
      </c>
      <c r="AJ2" s="288" t="s">
        <v>207</v>
      </c>
      <c r="AK2" s="288" t="s">
        <v>208</v>
      </c>
      <c r="AL2" s="288" t="s">
        <v>207</v>
      </c>
      <c r="AM2" s="78" t="s">
        <v>209</v>
      </c>
      <c r="AN2" s="430" t="s">
        <v>747</v>
      </c>
    </row>
    <row r="3" spans="1:40" ht="20.25" customHeight="1">
      <c r="A3" s="67">
        <v>12</v>
      </c>
      <c r="B3" s="52" t="s">
        <v>101</v>
      </c>
      <c r="C3" s="53">
        <v>1424</v>
      </c>
      <c r="D3" s="120" t="s">
        <v>102</v>
      </c>
      <c r="E3" s="265" t="s">
        <v>210</v>
      </c>
      <c r="F3" s="19" t="s">
        <v>211</v>
      </c>
      <c r="G3" s="9" t="s">
        <v>25</v>
      </c>
      <c r="H3" s="264" t="s">
        <v>25</v>
      </c>
      <c r="I3" s="216" t="s">
        <v>212</v>
      </c>
      <c r="J3" s="67"/>
      <c r="K3" s="89">
        <v>44</v>
      </c>
      <c r="L3" s="395" t="s">
        <v>228</v>
      </c>
      <c r="M3" s="395" t="s">
        <v>228</v>
      </c>
      <c r="N3" s="395" t="s">
        <v>228</v>
      </c>
      <c r="O3" s="395" t="s">
        <v>228</v>
      </c>
      <c r="P3" s="395" t="s">
        <v>228</v>
      </c>
      <c r="Q3" s="395" t="s">
        <v>228</v>
      </c>
      <c r="R3" s="395" t="s">
        <v>228</v>
      </c>
      <c r="S3" s="395" t="s">
        <v>228</v>
      </c>
      <c r="T3" s="104"/>
      <c r="U3" s="10"/>
      <c r="V3" s="10"/>
      <c r="W3" s="104"/>
      <c r="X3" s="10"/>
      <c r="Y3" s="11"/>
      <c r="Z3" s="11"/>
      <c r="AA3" s="10"/>
      <c r="AB3" s="10"/>
      <c r="AC3" s="10"/>
      <c r="AD3" s="10"/>
      <c r="AE3" s="10"/>
      <c r="AF3" s="10"/>
      <c r="AG3" s="10"/>
      <c r="AH3" s="10"/>
      <c r="AI3" s="10"/>
      <c r="AJ3" s="10"/>
      <c r="AK3" s="10"/>
      <c r="AL3" s="10"/>
      <c r="AM3" s="422" t="s">
        <v>748</v>
      </c>
      <c r="AN3" s="40"/>
    </row>
    <row r="4" spans="1:40" ht="20.25" customHeight="1">
      <c r="A4" s="29">
        <v>22</v>
      </c>
      <c r="B4" s="8" t="s">
        <v>75</v>
      </c>
      <c r="C4" s="31">
        <v>1413</v>
      </c>
      <c r="D4" s="121" t="s">
        <v>75</v>
      </c>
      <c r="E4" s="18" t="s">
        <v>221</v>
      </c>
      <c r="F4" s="18" t="s">
        <v>221</v>
      </c>
      <c r="G4" s="9" t="s">
        <v>25</v>
      </c>
      <c r="H4" s="9" t="s">
        <v>25</v>
      </c>
      <c r="I4" s="217" t="s">
        <v>212</v>
      </c>
      <c r="J4" s="29"/>
      <c r="K4" s="4">
        <v>4</v>
      </c>
      <c r="L4" s="395" t="s">
        <v>228</v>
      </c>
      <c r="M4" s="395" t="s">
        <v>228</v>
      </c>
      <c r="N4" s="395" t="s">
        <v>228</v>
      </c>
      <c r="O4" s="395" t="s">
        <v>228</v>
      </c>
      <c r="P4" s="104" t="s">
        <v>749</v>
      </c>
      <c r="Q4" s="10">
        <v>46127</v>
      </c>
      <c r="R4" s="104" t="s">
        <v>750</v>
      </c>
      <c r="S4" s="10">
        <v>46132</v>
      </c>
      <c r="T4" s="104"/>
      <c r="U4" s="10"/>
      <c r="V4" s="10"/>
      <c r="W4" s="104"/>
      <c r="X4" s="10"/>
      <c r="Y4" s="11"/>
      <c r="Z4" s="11"/>
      <c r="AA4" s="10"/>
      <c r="AB4" s="10"/>
      <c r="AC4" s="10"/>
      <c r="AD4" s="10"/>
      <c r="AE4" s="10"/>
      <c r="AF4" s="10"/>
      <c r="AG4" s="10"/>
      <c r="AH4" s="10"/>
      <c r="AI4" s="10"/>
      <c r="AJ4" s="10"/>
      <c r="AK4" s="10"/>
      <c r="AL4" s="10"/>
      <c r="AM4" s="422" t="s">
        <v>748</v>
      </c>
      <c r="AN4" s="40"/>
    </row>
    <row r="5" spans="1:40" ht="20.25" customHeight="1">
      <c r="A5" s="29">
        <v>1</v>
      </c>
      <c r="B5" s="8" t="s">
        <v>167</v>
      </c>
      <c r="C5" s="31">
        <v>1241</v>
      </c>
      <c r="D5" s="121" t="s">
        <v>168</v>
      </c>
      <c r="E5" s="9" t="s">
        <v>25</v>
      </c>
      <c r="F5" s="109" t="s">
        <v>26</v>
      </c>
      <c r="G5" s="9" t="s">
        <v>25</v>
      </c>
      <c r="H5" s="9" t="s">
        <v>25</v>
      </c>
      <c r="I5" s="217" t="s">
        <v>231</v>
      </c>
      <c r="J5" s="29"/>
      <c r="K5" s="4">
        <v>52</v>
      </c>
      <c r="L5" s="395" t="s">
        <v>228</v>
      </c>
      <c r="M5" s="395" t="s">
        <v>228</v>
      </c>
      <c r="N5" s="395" t="s">
        <v>228</v>
      </c>
      <c r="O5" s="395" t="s">
        <v>228</v>
      </c>
      <c r="P5" s="395" t="s">
        <v>228</v>
      </c>
      <c r="Q5" s="395" t="s">
        <v>228</v>
      </c>
      <c r="R5" s="395" t="s">
        <v>228</v>
      </c>
      <c r="S5" s="395" t="s">
        <v>228</v>
      </c>
      <c r="T5" s="104"/>
      <c r="U5" s="10"/>
      <c r="V5" s="10"/>
      <c r="W5" s="104"/>
      <c r="X5" s="10"/>
      <c r="Y5" s="11"/>
      <c r="Z5" s="11"/>
      <c r="AA5" s="10"/>
      <c r="AB5" s="10"/>
      <c r="AC5" s="10"/>
      <c r="AD5" s="10"/>
      <c r="AE5" s="10"/>
      <c r="AF5" s="10"/>
      <c r="AG5" s="10"/>
      <c r="AH5" s="10"/>
      <c r="AI5" s="10"/>
      <c r="AJ5" s="10"/>
      <c r="AK5" s="10"/>
      <c r="AL5" s="10"/>
      <c r="AM5" s="422" t="s">
        <v>748</v>
      </c>
      <c r="AN5" s="40"/>
    </row>
    <row r="6" spans="1:40" ht="20.25" customHeight="1">
      <c r="A6" s="29">
        <v>2</v>
      </c>
      <c r="B6" s="8" t="s">
        <v>159</v>
      </c>
      <c r="C6" s="31">
        <v>1421</v>
      </c>
      <c r="D6" s="121" t="s">
        <v>160</v>
      </c>
      <c r="E6" s="9" t="s">
        <v>25</v>
      </c>
      <c r="F6" s="109" t="s">
        <v>26</v>
      </c>
      <c r="G6" s="374" t="s">
        <v>25</v>
      </c>
      <c r="H6" s="9" t="s">
        <v>25</v>
      </c>
      <c r="I6" s="217" t="s">
        <v>212</v>
      </c>
      <c r="J6" s="29"/>
      <c r="K6" s="4">
        <v>714</v>
      </c>
      <c r="L6" s="395" t="s">
        <v>228</v>
      </c>
      <c r="M6" s="395" t="s">
        <v>228</v>
      </c>
      <c r="N6" s="395" t="s">
        <v>228</v>
      </c>
      <c r="O6" s="395" t="s">
        <v>228</v>
      </c>
      <c r="P6" s="395" t="s">
        <v>228</v>
      </c>
      <c r="Q6" s="395" t="s">
        <v>228</v>
      </c>
      <c r="R6" s="395" t="s">
        <v>228</v>
      </c>
      <c r="S6" s="395" t="s">
        <v>228</v>
      </c>
      <c r="T6" s="3"/>
      <c r="U6" s="104"/>
      <c r="V6" s="10"/>
      <c r="W6" s="104"/>
      <c r="X6" s="10"/>
      <c r="Y6" s="11"/>
      <c r="Z6" s="11"/>
      <c r="AA6" s="10"/>
      <c r="AB6" s="10"/>
      <c r="AC6" s="10"/>
      <c r="AD6" s="10"/>
      <c r="AE6" s="10"/>
      <c r="AF6" s="10"/>
      <c r="AG6" s="10"/>
      <c r="AH6" s="10"/>
      <c r="AI6" s="10"/>
      <c r="AJ6" s="10"/>
      <c r="AK6" s="10"/>
      <c r="AL6" s="10"/>
      <c r="AM6" s="422" t="s">
        <v>748</v>
      </c>
      <c r="AN6" s="40"/>
    </row>
    <row r="7" spans="1:40" ht="20.25" customHeight="1">
      <c r="A7" s="29">
        <v>45</v>
      </c>
      <c r="B7" s="8" t="s">
        <v>169</v>
      </c>
      <c r="C7" s="31">
        <v>1422</v>
      </c>
      <c r="D7" s="121" t="s">
        <v>170</v>
      </c>
      <c r="E7" s="26" t="s">
        <v>385</v>
      </c>
      <c r="F7" s="109" t="s">
        <v>26</v>
      </c>
      <c r="G7" s="374" t="s">
        <v>25</v>
      </c>
      <c r="H7" s="9" t="s">
        <v>25</v>
      </c>
      <c r="I7" s="217" t="s">
        <v>212</v>
      </c>
      <c r="J7" s="29"/>
      <c r="K7" s="4">
        <v>130</v>
      </c>
      <c r="L7" s="395" t="s">
        <v>228</v>
      </c>
      <c r="M7" s="395" t="s">
        <v>228</v>
      </c>
      <c r="N7" s="395" t="s">
        <v>228</v>
      </c>
      <c r="O7" s="395" t="s">
        <v>228</v>
      </c>
      <c r="P7" s="104" t="s">
        <v>751</v>
      </c>
      <c r="Q7" s="10">
        <v>46139</v>
      </c>
      <c r="R7" s="104" t="s">
        <v>752</v>
      </c>
      <c r="S7" s="10">
        <v>46153</v>
      </c>
      <c r="T7" s="104"/>
      <c r="U7" s="104"/>
      <c r="V7" s="10"/>
      <c r="W7" s="104"/>
      <c r="X7" s="10"/>
      <c r="Y7" s="11"/>
      <c r="Z7" s="11"/>
      <c r="AA7" s="10"/>
      <c r="AB7" s="10"/>
      <c r="AC7" s="10"/>
      <c r="AD7" s="10"/>
      <c r="AE7" s="10"/>
      <c r="AF7" s="10"/>
      <c r="AG7" s="10"/>
      <c r="AH7" s="10"/>
      <c r="AI7" s="10"/>
      <c r="AJ7" s="10"/>
      <c r="AK7" s="10"/>
      <c r="AL7" s="10"/>
      <c r="AM7" s="422" t="s">
        <v>748</v>
      </c>
      <c r="AN7" s="40"/>
    </row>
    <row r="8" spans="1:40" ht="31.5" customHeight="1">
      <c r="A8" s="29">
        <v>47</v>
      </c>
      <c r="B8" s="8" t="s">
        <v>589</v>
      </c>
      <c r="C8" s="31">
        <v>1286</v>
      </c>
      <c r="D8" s="121" t="s">
        <v>590</v>
      </c>
      <c r="E8" s="227" t="s">
        <v>369</v>
      </c>
      <c r="F8" s="110" t="s">
        <v>363</v>
      </c>
      <c r="G8" s="374" t="s">
        <v>25</v>
      </c>
      <c r="H8" s="9" t="s">
        <v>25</v>
      </c>
      <c r="I8" s="247" t="s">
        <v>212</v>
      </c>
      <c r="J8" s="29"/>
      <c r="K8" s="60">
        <v>0</v>
      </c>
      <c r="L8" s="104" t="s">
        <v>749</v>
      </c>
      <c r="M8" s="10">
        <v>46127</v>
      </c>
      <c r="N8" s="29" t="s">
        <v>753</v>
      </c>
      <c r="O8" s="219">
        <v>46127</v>
      </c>
      <c r="P8" s="395" t="s">
        <v>228</v>
      </c>
      <c r="Q8" s="395" t="s">
        <v>228</v>
      </c>
      <c r="R8" s="395" t="s">
        <v>228</v>
      </c>
      <c r="S8" s="395" t="s">
        <v>228</v>
      </c>
      <c r="T8" s="104"/>
      <c r="U8" s="10"/>
      <c r="V8" s="10"/>
      <c r="W8" s="104"/>
      <c r="X8" s="10"/>
      <c r="Y8" s="11"/>
      <c r="Z8" s="11"/>
      <c r="AA8" s="10"/>
      <c r="AB8" s="10"/>
      <c r="AC8" s="10"/>
      <c r="AD8" s="10"/>
      <c r="AE8" s="10"/>
      <c r="AF8" s="10"/>
      <c r="AG8" s="10"/>
      <c r="AH8" s="10"/>
      <c r="AI8" s="10"/>
      <c r="AJ8" s="10"/>
      <c r="AK8" s="10"/>
      <c r="AL8" s="10"/>
      <c r="AM8" s="422" t="s">
        <v>754</v>
      </c>
      <c r="AN8" s="40"/>
    </row>
    <row r="9" spans="1:40" ht="27" customHeight="1">
      <c r="A9" s="29">
        <v>1</v>
      </c>
      <c r="B9" s="8" t="s">
        <v>19</v>
      </c>
      <c r="C9" s="31">
        <v>1281</v>
      </c>
      <c r="D9" s="121" t="s">
        <v>123</v>
      </c>
      <c r="E9" s="9" t="s">
        <v>25</v>
      </c>
      <c r="F9" s="110" t="s">
        <v>363</v>
      </c>
      <c r="G9" s="9" t="s">
        <v>25</v>
      </c>
      <c r="H9" s="9" t="s">
        <v>25</v>
      </c>
      <c r="I9" s="217" t="s">
        <v>212</v>
      </c>
      <c r="J9" s="29"/>
      <c r="K9" s="258">
        <v>1</v>
      </c>
      <c r="L9" s="395" t="s">
        <v>228</v>
      </c>
      <c r="M9" s="395" t="s">
        <v>228</v>
      </c>
      <c r="N9" s="395" t="s">
        <v>228</v>
      </c>
      <c r="O9" s="395" t="s">
        <v>228</v>
      </c>
      <c r="P9" s="104" t="s">
        <v>751</v>
      </c>
      <c r="Q9" s="10">
        <v>46139</v>
      </c>
      <c r="R9" s="104" t="s">
        <v>755</v>
      </c>
      <c r="S9" s="10">
        <v>46146</v>
      </c>
      <c r="T9" s="29"/>
      <c r="U9" s="10"/>
      <c r="V9" s="219"/>
      <c r="W9" s="29"/>
      <c r="X9" s="219"/>
      <c r="Y9" s="11"/>
      <c r="Z9" s="11"/>
      <c r="AA9" s="10"/>
      <c r="AB9" s="10"/>
      <c r="AC9" s="10"/>
      <c r="AD9" s="10"/>
      <c r="AE9" s="10"/>
      <c r="AF9" s="10"/>
      <c r="AG9" s="29"/>
      <c r="AH9" s="29"/>
      <c r="AI9" s="29"/>
      <c r="AJ9" s="29"/>
      <c r="AK9" s="29"/>
      <c r="AL9" s="29"/>
      <c r="AM9" s="422" t="s">
        <v>748</v>
      </c>
      <c r="AN9" s="40"/>
    </row>
    <row r="10" spans="1:40" ht="34.5" customHeight="1">
      <c r="A10" s="29">
        <v>23</v>
      </c>
      <c r="B10" s="8" t="s">
        <v>84</v>
      </c>
      <c r="C10" s="31">
        <v>1223</v>
      </c>
      <c r="D10" s="121" t="s">
        <v>85</v>
      </c>
      <c r="E10" s="19" t="s">
        <v>211</v>
      </c>
      <c r="F10" s="19" t="s">
        <v>211</v>
      </c>
      <c r="G10" s="351" t="s">
        <v>263</v>
      </c>
      <c r="H10" s="245" t="s">
        <v>230</v>
      </c>
      <c r="I10" s="217" t="s">
        <v>231</v>
      </c>
      <c r="J10" s="100" t="s">
        <v>669</v>
      </c>
      <c r="K10" s="4">
        <v>493</v>
      </c>
      <c r="L10" s="395" t="s">
        <v>228</v>
      </c>
      <c r="M10" s="395" t="s">
        <v>228</v>
      </c>
      <c r="N10" s="395" t="s">
        <v>228</v>
      </c>
      <c r="O10" s="395" t="s">
        <v>228</v>
      </c>
      <c r="P10" s="104" t="s">
        <v>689</v>
      </c>
      <c r="Q10" s="10" t="s">
        <v>690</v>
      </c>
      <c r="R10" s="381" t="s">
        <v>751</v>
      </c>
      <c r="S10" s="10">
        <v>46163</v>
      </c>
      <c r="T10" s="104"/>
      <c r="U10" s="10"/>
      <c r="V10" s="10"/>
      <c r="W10" s="104"/>
      <c r="X10" s="10"/>
      <c r="Y10" s="11"/>
      <c r="Z10" s="11"/>
      <c r="AA10" s="10"/>
      <c r="AB10" s="10"/>
      <c r="AC10" s="10"/>
      <c r="AD10" s="10"/>
      <c r="AE10" s="10"/>
      <c r="AF10" s="10"/>
      <c r="AG10" s="10"/>
      <c r="AH10" s="10"/>
      <c r="AI10" s="10"/>
      <c r="AJ10" s="10"/>
      <c r="AK10" s="10"/>
      <c r="AL10" s="10"/>
      <c r="AM10" s="379" t="s">
        <v>756</v>
      </c>
      <c r="AN10" s="40"/>
    </row>
    <row r="11" spans="1:40" ht="14.25">
      <c r="A11" s="29">
        <v>17</v>
      </c>
      <c r="B11" s="8" t="s">
        <v>95</v>
      </c>
      <c r="C11" s="31">
        <v>1427</v>
      </c>
      <c r="D11" s="121" t="s">
        <v>96</v>
      </c>
      <c r="E11" s="17" t="s">
        <v>263</v>
      </c>
      <c r="F11" s="19" t="s">
        <v>211</v>
      </c>
      <c r="G11" s="369" t="s">
        <v>263</v>
      </c>
      <c r="H11" s="245" t="s">
        <v>230</v>
      </c>
      <c r="I11" s="217" t="s">
        <v>212</v>
      </c>
      <c r="J11" s="100" t="s">
        <v>669</v>
      </c>
      <c r="K11" s="4">
        <v>34</v>
      </c>
      <c r="L11" s="395" t="s">
        <v>228</v>
      </c>
      <c r="M11" s="395" t="s">
        <v>228</v>
      </c>
      <c r="N11" s="395" t="s">
        <v>228</v>
      </c>
      <c r="O11" s="395" t="s">
        <v>228</v>
      </c>
      <c r="P11" s="395" t="s">
        <v>228</v>
      </c>
      <c r="Q11" s="395" t="s">
        <v>228</v>
      </c>
      <c r="R11" s="395" t="s">
        <v>228</v>
      </c>
      <c r="S11" s="395" t="s">
        <v>228</v>
      </c>
      <c r="T11" s="104"/>
      <c r="U11" s="10"/>
      <c r="V11" s="10"/>
      <c r="W11" s="104"/>
      <c r="X11" s="10"/>
      <c r="Y11" s="11"/>
      <c r="Z11" s="11"/>
      <c r="AA11" s="10"/>
      <c r="AB11" s="10"/>
      <c r="AC11" s="10"/>
      <c r="AD11" s="10"/>
      <c r="AE11" s="10"/>
      <c r="AF11" s="10"/>
      <c r="AG11" s="10"/>
      <c r="AH11" s="10"/>
      <c r="AI11" s="10"/>
      <c r="AJ11" s="10"/>
      <c r="AK11" s="10"/>
      <c r="AL11" s="10"/>
      <c r="AM11" s="422" t="s">
        <v>748</v>
      </c>
      <c r="AN11" s="40"/>
    </row>
    <row r="12" spans="1:40" ht="20.25" customHeight="1">
      <c r="A12" s="29">
        <v>18</v>
      </c>
      <c r="B12" s="8" t="s">
        <v>105</v>
      </c>
      <c r="C12" s="31">
        <v>1294</v>
      </c>
      <c r="D12" s="121" t="s">
        <v>106</v>
      </c>
      <c r="E12" s="17" t="s">
        <v>263</v>
      </c>
      <c r="F12" s="19" t="s">
        <v>211</v>
      </c>
      <c r="G12" s="351" t="s">
        <v>263</v>
      </c>
      <c r="H12" s="245" t="s">
        <v>230</v>
      </c>
      <c r="I12" s="217" t="s">
        <v>212</v>
      </c>
      <c r="J12" s="100" t="s">
        <v>669</v>
      </c>
      <c r="K12" s="4">
        <v>2</v>
      </c>
      <c r="L12" s="395" t="s">
        <v>228</v>
      </c>
      <c r="M12" s="395" t="s">
        <v>228</v>
      </c>
      <c r="N12" s="395" t="s">
        <v>228</v>
      </c>
      <c r="O12" s="395" t="s">
        <v>228</v>
      </c>
      <c r="P12" s="395" t="s">
        <v>228</v>
      </c>
      <c r="Q12" s="395" t="s">
        <v>228</v>
      </c>
      <c r="R12" s="395" t="s">
        <v>228</v>
      </c>
      <c r="S12" s="395" t="s">
        <v>228</v>
      </c>
      <c r="T12" s="104"/>
      <c r="U12" s="10"/>
      <c r="V12" s="10"/>
      <c r="W12" s="104"/>
      <c r="X12" s="10"/>
      <c r="Y12" s="11"/>
      <c r="Z12" s="11"/>
      <c r="AA12" s="10"/>
      <c r="AB12" s="10"/>
      <c r="AC12" s="10"/>
      <c r="AD12" s="10"/>
      <c r="AE12" s="10"/>
      <c r="AF12" s="10"/>
      <c r="AG12" s="10"/>
      <c r="AH12" s="10"/>
      <c r="AI12" s="10"/>
      <c r="AJ12" s="10"/>
      <c r="AK12" s="10"/>
      <c r="AL12" s="10"/>
      <c r="AM12" s="422" t="s">
        <v>748</v>
      </c>
      <c r="AN12" s="40"/>
    </row>
    <row r="13" spans="1:40" ht="31.5" customHeight="1">
      <c r="A13" s="29">
        <v>3</v>
      </c>
      <c r="B13" s="8" t="s">
        <v>140</v>
      </c>
      <c r="C13" s="31">
        <v>1234</v>
      </c>
      <c r="D13" s="121" t="s">
        <v>141</v>
      </c>
      <c r="E13" s="12" t="s">
        <v>526</v>
      </c>
      <c r="F13" s="109" t="s">
        <v>26</v>
      </c>
      <c r="G13" s="369" t="s">
        <v>263</v>
      </c>
      <c r="H13" s="244" t="s">
        <v>416</v>
      </c>
      <c r="I13" s="217" t="s">
        <v>231</v>
      </c>
      <c r="J13" s="100" t="s">
        <v>669</v>
      </c>
      <c r="K13" s="4">
        <v>1272</v>
      </c>
      <c r="L13" s="395" t="s">
        <v>228</v>
      </c>
      <c r="M13" s="395" t="s">
        <v>228</v>
      </c>
      <c r="N13" s="395" t="s">
        <v>228</v>
      </c>
      <c r="O13" s="395" t="s">
        <v>228</v>
      </c>
      <c r="P13" s="104" t="s">
        <v>749</v>
      </c>
      <c r="Q13" s="414">
        <v>46162</v>
      </c>
      <c r="R13" s="104" t="s">
        <v>749</v>
      </c>
      <c r="S13" s="10">
        <v>46170</v>
      </c>
      <c r="T13" s="104"/>
      <c r="U13" s="10"/>
      <c r="V13" s="10"/>
      <c r="W13" s="104"/>
      <c r="X13" s="10"/>
      <c r="Y13" s="11"/>
      <c r="Z13" s="11"/>
      <c r="AA13" s="10"/>
      <c r="AB13" s="10"/>
      <c r="AC13" s="10"/>
      <c r="AD13" s="10"/>
      <c r="AE13" s="10"/>
      <c r="AF13" s="10"/>
      <c r="AG13" s="10"/>
      <c r="AH13" s="10"/>
      <c r="AI13" s="10"/>
      <c r="AJ13" s="10"/>
      <c r="AK13" s="10"/>
      <c r="AL13" s="10"/>
      <c r="AM13" s="379" t="s">
        <v>756</v>
      </c>
      <c r="AN13" s="40"/>
    </row>
    <row r="14" spans="1:40" ht="35.25" customHeight="1">
      <c r="A14" s="29">
        <v>46</v>
      </c>
      <c r="B14" s="8" t="s">
        <v>164</v>
      </c>
      <c r="C14" s="31">
        <v>1248</v>
      </c>
      <c r="D14" s="121" t="s">
        <v>165</v>
      </c>
      <c r="E14" s="26" t="s">
        <v>385</v>
      </c>
      <c r="F14" s="109" t="s">
        <v>26</v>
      </c>
      <c r="G14" s="369" t="s">
        <v>263</v>
      </c>
      <c r="H14" s="244" t="s">
        <v>416</v>
      </c>
      <c r="I14" s="217" t="s">
        <v>212</v>
      </c>
      <c r="J14" s="100" t="s">
        <v>669</v>
      </c>
      <c r="K14" s="4">
        <v>179</v>
      </c>
      <c r="L14" s="395" t="s">
        <v>228</v>
      </c>
      <c r="M14" s="395" t="s">
        <v>228</v>
      </c>
      <c r="N14" s="395" t="s">
        <v>228</v>
      </c>
      <c r="O14" s="395" t="s">
        <v>228</v>
      </c>
      <c r="P14" s="395" t="s">
        <v>228</v>
      </c>
      <c r="Q14" s="395" t="s">
        <v>228</v>
      </c>
      <c r="R14" s="395" t="s">
        <v>228</v>
      </c>
      <c r="S14" s="395" t="s">
        <v>228</v>
      </c>
      <c r="T14" s="105"/>
      <c r="U14" s="105"/>
      <c r="V14" s="57"/>
      <c r="W14" s="105"/>
      <c r="X14" s="57"/>
      <c r="Y14" s="11"/>
      <c r="Z14" s="11"/>
      <c r="AA14" s="10"/>
      <c r="AB14" s="10"/>
      <c r="AC14" s="10"/>
      <c r="AD14" s="10"/>
      <c r="AE14" s="10"/>
      <c r="AF14" s="10"/>
      <c r="AG14" s="10"/>
      <c r="AH14" s="10"/>
      <c r="AI14" s="10"/>
      <c r="AJ14" s="10"/>
      <c r="AK14" s="10"/>
      <c r="AL14" s="10"/>
      <c r="AM14" s="426" t="s">
        <v>757</v>
      </c>
      <c r="AN14" s="40"/>
    </row>
    <row r="15" spans="1:40" ht="37.5" customHeight="1">
      <c r="A15" s="29">
        <v>4</v>
      </c>
      <c r="B15" s="8" t="s">
        <v>549</v>
      </c>
      <c r="C15" s="31">
        <v>1417</v>
      </c>
      <c r="D15" s="121" t="s">
        <v>550</v>
      </c>
      <c r="E15" s="16" t="s">
        <v>319</v>
      </c>
      <c r="F15" s="110" t="s">
        <v>363</v>
      </c>
      <c r="G15" s="369" t="s">
        <v>263</v>
      </c>
      <c r="H15" s="244" t="s">
        <v>416</v>
      </c>
      <c r="I15" s="217" t="s">
        <v>212</v>
      </c>
      <c r="J15" s="100" t="s">
        <v>669</v>
      </c>
      <c r="K15" s="60">
        <v>0</v>
      </c>
      <c r="L15" s="104" t="s">
        <v>749</v>
      </c>
      <c r="M15" s="10">
        <v>46127</v>
      </c>
      <c r="N15" s="4"/>
      <c r="O15" s="4"/>
      <c r="P15" s="395" t="s">
        <v>228</v>
      </c>
      <c r="Q15" s="395" t="s">
        <v>228</v>
      </c>
      <c r="R15" s="395" t="s">
        <v>228</v>
      </c>
      <c r="S15" s="395" t="s">
        <v>228</v>
      </c>
      <c r="T15" s="29"/>
      <c r="U15" s="29"/>
      <c r="V15" s="29"/>
      <c r="W15" s="29"/>
      <c r="X15" s="29"/>
      <c r="Y15" s="218"/>
      <c r="Z15" s="218"/>
      <c r="AA15" s="29"/>
      <c r="AB15" s="29"/>
      <c r="AC15" s="29"/>
      <c r="AD15" s="29"/>
      <c r="AE15" s="29"/>
      <c r="AF15" s="29"/>
      <c r="AG15" s="29"/>
      <c r="AH15" s="29"/>
      <c r="AI15" s="29"/>
      <c r="AJ15" s="29"/>
      <c r="AK15" s="29"/>
      <c r="AL15" s="29"/>
      <c r="AM15" s="423" t="s">
        <v>758</v>
      </c>
      <c r="AN15" s="40"/>
    </row>
    <row r="16" spans="1:40" ht="20.25" customHeight="1">
      <c r="A16" s="29">
        <v>47</v>
      </c>
      <c r="B16" s="8" t="s">
        <v>118</v>
      </c>
      <c r="C16" s="31">
        <v>1243</v>
      </c>
      <c r="D16" s="121" t="s">
        <v>119</v>
      </c>
      <c r="E16" s="27" t="s">
        <v>28</v>
      </c>
      <c r="F16" s="110" t="s">
        <v>363</v>
      </c>
      <c r="G16" s="351" t="s">
        <v>263</v>
      </c>
      <c r="H16" s="27" t="s">
        <v>28</v>
      </c>
      <c r="I16" s="217" t="s">
        <v>231</v>
      </c>
      <c r="J16" s="100" t="s">
        <v>669</v>
      </c>
      <c r="K16" s="103">
        <v>314</v>
      </c>
      <c r="L16" s="395" t="s">
        <v>228</v>
      </c>
      <c r="M16" s="395" t="s">
        <v>228</v>
      </c>
      <c r="N16" s="395" t="s">
        <v>228</v>
      </c>
      <c r="O16" s="395" t="s">
        <v>228</v>
      </c>
      <c r="P16" s="104" t="s">
        <v>749</v>
      </c>
      <c r="Q16" s="414">
        <v>46162</v>
      </c>
      <c r="R16" s="104" t="s">
        <v>759</v>
      </c>
      <c r="S16" s="43">
        <v>46169</v>
      </c>
      <c r="T16" s="106"/>
      <c r="U16" s="10"/>
      <c r="V16" s="10"/>
      <c r="W16" s="104"/>
      <c r="X16" s="10"/>
      <c r="Y16" s="11"/>
      <c r="Z16" s="11"/>
      <c r="AA16" s="10"/>
      <c r="AB16" s="10"/>
      <c r="AC16" s="10"/>
      <c r="AD16" s="10"/>
      <c r="AE16" s="10"/>
      <c r="AF16" s="10"/>
      <c r="AG16" s="10"/>
      <c r="AH16" s="10"/>
      <c r="AI16" s="10"/>
      <c r="AJ16" s="10"/>
      <c r="AK16" s="10"/>
      <c r="AL16" s="10"/>
      <c r="AM16" s="423" t="s">
        <v>760</v>
      </c>
      <c r="AN16" s="40"/>
    </row>
    <row r="17" spans="1:40" ht="20.25" customHeight="1">
      <c r="A17" s="29">
        <v>25</v>
      </c>
      <c r="B17" s="8" t="s">
        <v>81</v>
      </c>
      <c r="C17" s="31">
        <v>1237</v>
      </c>
      <c r="D17" s="121" t="s">
        <v>82</v>
      </c>
      <c r="E17" s="20" t="s">
        <v>229</v>
      </c>
      <c r="F17" s="19" t="s">
        <v>211</v>
      </c>
      <c r="G17" s="245" t="s">
        <v>230</v>
      </c>
      <c r="H17" s="245" t="s">
        <v>230</v>
      </c>
      <c r="I17" s="217" t="s">
        <v>231</v>
      </c>
      <c r="J17" s="29"/>
      <c r="K17" s="4">
        <v>89</v>
      </c>
      <c r="L17" s="395" t="s">
        <v>228</v>
      </c>
      <c r="M17" s="395" t="s">
        <v>228</v>
      </c>
      <c r="N17" s="395" t="s">
        <v>228</v>
      </c>
      <c r="O17" s="395" t="s">
        <v>228</v>
      </c>
      <c r="P17" s="104" t="s">
        <v>663</v>
      </c>
      <c r="Q17" s="10">
        <v>46149</v>
      </c>
      <c r="R17" s="57" t="s">
        <v>761</v>
      </c>
      <c r="S17" s="57" t="s">
        <v>762</v>
      </c>
      <c r="T17" s="104"/>
      <c r="U17" s="10"/>
      <c r="V17" s="10"/>
      <c r="W17" s="104"/>
      <c r="X17" s="10"/>
      <c r="Y17" s="11"/>
      <c r="Z17" s="11"/>
      <c r="AA17" s="10"/>
      <c r="AB17" s="10"/>
      <c r="AC17" s="10"/>
      <c r="AD17" s="10"/>
      <c r="AE17" s="10"/>
      <c r="AF17" s="10"/>
      <c r="AG17" s="10"/>
      <c r="AH17" s="10"/>
      <c r="AI17" s="10"/>
      <c r="AJ17" s="10"/>
      <c r="AK17" s="10"/>
      <c r="AL17" s="10"/>
      <c r="AM17" s="422" t="s">
        <v>748</v>
      </c>
      <c r="AN17" s="40"/>
    </row>
    <row r="18" spans="1:40" ht="20.25" customHeight="1">
      <c r="A18" s="29">
        <v>42</v>
      </c>
      <c r="B18" s="8" t="s">
        <v>179</v>
      </c>
      <c r="C18" s="31">
        <v>1326</v>
      </c>
      <c r="D18" s="121" t="s">
        <v>180</v>
      </c>
      <c r="E18" s="25" t="s">
        <v>26</v>
      </c>
      <c r="F18" s="109" t="s">
        <v>26</v>
      </c>
      <c r="G18" s="245" t="s">
        <v>230</v>
      </c>
      <c r="H18" s="245" t="s">
        <v>230</v>
      </c>
      <c r="I18" s="217" t="s">
        <v>311</v>
      </c>
      <c r="J18" s="29"/>
      <c r="K18" s="35">
        <v>1</v>
      </c>
      <c r="L18" s="395" t="s">
        <v>228</v>
      </c>
      <c r="M18" s="395" t="s">
        <v>228</v>
      </c>
      <c r="N18" s="395" t="s">
        <v>228</v>
      </c>
      <c r="O18" s="395" t="s">
        <v>228</v>
      </c>
      <c r="P18" s="395" t="s">
        <v>228</v>
      </c>
      <c r="Q18" s="395" t="s">
        <v>228</v>
      </c>
      <c r="R18" s="395" t="s">
        <v>228</v>
      </c>
      <c r="S18" s="395" t="s">
        <v>228</v>
      </c>
      <c r="T18" s="104">
        <v>1</v>
      </c>
      <c r="U18" s="104" t="s">
        <v>718</v>
      </c>
      <c r="V18" s="10"/>
      <c r="W18" s="104"/>
      <c r="X18" s="10"/>
      <c r="Y18" s="11"/>
      <c r="Z18" s="11"/>
      <c r="AA18" s="10"/>
      <c r="AB18" s="10"/>
      <c r="AC18" s="10"/>
      <c r="AD18" s="10"/>
      <c r="AE18" s="10"/>
      <c r="AF18" s="10"/>
      <c r="AG18" s="10"/>
      <c r="AH18" s="10"/>
      <c r="AI18" s="10"/>
      <c r="AJ18" s="10"/>
      <c r="AK18" s="10"/>
      <c r="AL18" s="10"/>
      <c r="AM18" s="422" t="s">
        <v>748</v>
      </c>
      <c r="AN18" s="40"/>
    </row>
    <row r="19" spans="1:40" ht="20.25" customHeight="1">
      <c r="A19" s="29">
        <v>13</v>
      </c>
      <c r="B19" s="8" t="s">
        <v>59</v>
      </c>
      <c r="C19" s="31">
        <v>1218</v>
      </c>
      <c r="D19" s="121" t="s">
        <v>60</v>
      </c>
      <c r="E19" s="16" t="s">
        <v>319</v>
      </c>
      <c r="F19" s="18" t="s">
        <v>221</v>
      </c>
      <c r="G19" s="368" t="s">
        <v>230</v>
      </c>
      <c r="H19" s="245" t="s">
        <v>230</v>
      </c>
      <c r="I19" s="217" t="s">
        <v>231</v>
      </c>
      <c r="J19" s="29"/>
      <c r="K19" s="103">
        <v>981</v>
      </c>
      <c r="L19" s="395" t="s">
        <v>228</v>
      </c>
      <c r="M19" s="395" t="s">
        <v>228</v>
      </c>
      <c r="N19" s="395" t="s">
        <v>228</v>
      </c>
      <c r="O19" s="395" t="s">
        <v>228</v>
      </c>
      <c r="P19" s="104" t="s">
        <v>663</v>
      </c>
      <c r="Q19" s="10">
        <v>46149</v>
      </c>
      <c r="R19" s="44" t="s">
        <v>763</v>
      </c>
      <c r="S19" s="43">
        <v>46161</v>
      </c>
      <c r="T19" s="106"/>
      <c r="U19" s="29"/>
      <c r="V19" s="10"/>
      <c r="W19" s="104"/>
      <c r="X19" s="10"/>
      <c r="Y19" s="11"/>
      <c r="Z19" s="11"/>
      <c r="AA19" s="10"/>
      <c r="AB19" s="10"/>
      <c r="AC19" s="10"/>
      <c r="AD19" s="10"/>
      <c r="AE19" s="10"/>
      <c r="AF19" s="10"/>
      <c r="AG19" s="10"/>
      <c r="AH19" s="10"/>
      <c r="AI19" s="10"/>
      <c r="AJ19" s="10"/>
      <c r="AK19" s="10"/>
      <c r="AL19" s="10"/>
      <c r="AM19" s="422" t="s">
        <v>748</v>
      </c>
      <c r="AN19" s="40"/>
    </row>
    <row r="20" spans="1:40" ht="20.25" customHeight="1">
      <c r="A20" s="29">
        <v>35</v>
      </c>
      <c r="B20" s="8" t="s">
        <v>161</v>
      </c>
      <c r="C20" s="31">
        <v>1239</v>
      </c>
      <c r="D20" s="121" t="s">
        <v>162</v>
      </c>
      <c r="E20" s="23" t="s">
        <v>27</v>
      </c>
      <c r="F20" s="109" t="s">
        <v>26</v>
      </c>
      <c r="G20" s="245" t="s">
        <v>230</v>
      </c>
      <c r="H20" s="245" t="s">
        <v>230</v>
      </c>
      <c r="I20" s="217" t="s">
        <v>231</v>
      </c>
      <c r="J20" s="29"/>
      <c r="K20" s="4">
        <v>129</v>
      </c>
      <c r="L20" s="395" t="s">
        <v>228</v>
      </c>
      <c r="M20" s="395" t="s">
        <v>228</v>
      </c>
      <c r="N20" s="395" t="s">
        <v>228</v>
      </c>
      <c r="O20" s="395" t="s">
        <v>228</v>
      </c>
      <c r="P20" s="104" t="s">
        <v>663</v>
      </c>
      <c r="Q20" s="10">
        <v>46149</v>
      </c>
      <c r="R20" s="105" t="s">
        <v>764</v>
      </c>
      <c r="S20" s="57">
        <v>46154</v>
      </c>
      <c r="T20" s="104"/>
      <c r="U20" s="104"/>
      <c r="V20" s="10"/>
      <c r="W20" s="104"/>
      <c r="X20" s="10"/>
      <c r="Y20" s="11"/>
      <c r="Z20" s="11"/>
      <c r="AA20" s="10"/>
      <c r="AB20" s="10"/>
      <c r="AC20" s="10"/>
      <c r="AD20" s="10"/>
      <c r="AE20" s="10"/>
      <c r="AF20" s="10"/>
      <c r="AG20" s="10"/>
      <c r="AH20" s="10"/>
      <c r="AI20" s="10"/>
      <c r="AJ20" s="10"/>
      <c r="AK20" s="10"/>
      <c r="AL20" s="10"/>
      <c r="AM20" s="422" t="s">
        <v>748</v>
      </c>
      <c r="AN20" s="40"/>
    </row>
    <row r="21" spans="1:40" ht="20.25" customHeight="1">
      <c r="A21" s="29">
        <v>38</v>
      </c>
      <c r="B21" s="8" t="s">
        <v>128</v>
      </c>
      <c r="C21" s="31">
        <v>1425</v>
      </c>
      <c r="D21" s="121" t="s">
        <v>129</v>
      </c>
      <c r="E21" s="24" t="s">
        <v>363</v>
      </c>
      <c r="F21" s="110" t="s">
        <v>363</v>
      </c>
      <c r="G21" s="245" t="s">
        <v>230</v>
      </c>
      <c r="H21" s="245" t="s">
        <v>230</v>
      </c>
      <c r="I21" s="217" t="s">
        <v>311</v>
      </c>
      <c r="J21" s="29"/>
      <c r="K21" s="4">
        <v>3</v>
      </c>
      <c r="L21" s="395" t="s">
        <v>228</v>
      </c>
      <c r="M21" s="395" t="s">
        <v>228</v>
      </c>
      <c r="N21" s="395" t="s">
        <v>228</v>
      </c>
      <c r="O21" s="395" t="s">
        <v>228</v>
      </c>
      <c r="P21" s="104" t="s">
        <v>734</v>
      </c>
      <c r="Q21" s="10">
        <v>45615</v>
      </c>
      <c r="R21" s="10" t="s">
        <v>735</v>
      </c>
      <c r="S21" s="10">
        <v>45622</v>
      </c>
      <c r="T21" s="104">
        <v>3</v>
      </c>
      <c r="U21" s="104" t="s">
        <v>734</v>
      </c>
      <c r="V21" s="10">
        <v>45615</v>
      </c>
      <c r="W21" s="10" t="s">
        <v>735</v>
      </c>
      <c r="X21" s="10">
        <v>45622</v>
      </c>
      <c r="Y21" s="11"/>
      <c r="Z21" s="11"/>
      <c r="AA21" s="10"/>
      <c r="AB21" s="10"/>
      <c r="AC21" s="10"/>
      <c r="AD21" s="10"/>
      <c r="AE21" s="10"/>
      <c r="AF21" s="10"/>
      <c r="AG21" s="10"/>
      <c r="AH21" s="10"/>
      <c r="AI21" s="10"/>
      <c r="AJ21" s="10"/>
      <c r="AK21" s="10"/>
      <c r="AL21" s="10"/>
      <c r="AM21" s="422" t="s">
        <v>748</v>
      </c>
      <c r="AN21" s="40"/>
    </row>
    <row r="22" spans="1:40" ht="20.25" customHeight="1">
      <c r="A22" s="29">
        <v>48</v>
      </c>
      <c r="B22" s="8" t="s">
        <v>131</v>
      </c>
      <c r="C22" s="31">
        <v>1428</v>
      </c>
      <c r="D22" s="8" t="s">
        <v>132</v>
      </c>
      <c r="E22" s="227" t="s">
        <v>369</v>
      </c>
      <c r="F22" s="110" t="s">
        <v>363</v>
      </c>
      <c r="G22" s="245" t="s">
        <v>230</v>
      </c>
      <c r="H22" s="245" t="s">
        <v>230</v>
      </c>
      <c r="I22" s="247" t="s">
        <v>311</v>
      </c>
      <c r="J22" s="29"/>
      <c r="K22" s="4">
        <v>2</v>
      </c>
      <c r="L22" s="395" t="s">
        <v>228</v>
      </c>
      <c r="M22" s="395" t="s">
        <v>228</v>
      </c>
      <c r="N22" s="395" t="s">
        <v>228</v>
      </c>
      <c r="O22" s="395" t="s">
        <v>228</v>
      </c>
      <c r="P22" s="395" t="s">
        <v>228</v>
      </c>
      <c r="Q22" s="395" t="s">
        <v>228</v>
      </c>
      <c r="R22" s="395" t="s">
        <v>228</v>
      </c>
      <c r="S22" s="395" t="s">
        <v>228</v>
      </c>
      <c r="T22" s="104"/>
      <c r="U22" s="10"/>
      <c r="V22" s="10"/>
      <c r="W22" s="104"/>
      <c r="X22" s="10"/>
      <c r="Y22" s="11"/>
      <c r="Z22" s="11"/>
      <c r="AA22" s="10"/>
      <c r="AB22" s="10"/>
      <c r="AC22" s="10"/>
      <c r="AD22" s="10"/>
      <c r="AE22" s="10"/>
      <c r="AF22" s="10"/>
      <c r="AG22" s="10"/>
      <c r="AH22" s="10"/>
      <c r="AI22" s="10"/>
      <c r="AJ22" s="10"/>
      <c r="AK22" s="10"/>
      <c r="AL22" s="10"/>
      <c r="AM22" s="422" t="s">
        <v>748</v>
      </c>
      <c r="AN22" s="40"/>
    </row>
    <row r="23" spans="1:40" ht="20.25" customHeight="1">
      <c r="A23" s="29">
        <v>32</v>
      </c>
      <c r="B23" s="8" t="s">
        <v>151</v>
      </c>
      <c r="C23" s="31">
        <v>1295</v>
      </c>
      <c r="D23" s="121" t="s">
        <v>152</v>
      </c>
      <c r="E23" s="22" t="s">
        <v>375</v>
      </c>
      <c r="F23" s="109" t="s">
        <v>26</v>
      </c>
      <c r="G23" s="245" t="s">
        <v>230</v>
      </c>
      <c r="H23" s="245" t="s">
        <v>230</v>
      </c>
      <c r="I23" s="217" t="s">
        <v>212</v>
      </c>
      <c r="J23" s="29"/>
      <c r="K23" s="4">
        <v>608</v>
      </c>
      <c r="L23" s="395" t="s">
        <v>228</v>
      </c>
      <c r="M23" s="395" t="s">
        <v>228</v>
      </c>
      <c r="N23" s="395" t="s">
        <v>228</v>
      </c>
      <c r="O23" s="395" t="s">
        <v>228</v>
      </c>
      <c r="P23" s="104" t="s">
        <v>663</v>
      </c>
      <c r="Q23" s="10">
        <v>46149</v>
      </c>
      <c r="R23" s="104" t="s">
        <v>765</v>
      </c>
      <c r="S23" s="10">
        <v>46162</v>
      </c>
      <c r="T23" s="104"/>
      <c r="U23" s="104"/>
      <c r="V23" s="10"/>
      <c r="W23" s="104"/>
      <c r="X23" s="10"/>
      <c r="Y23" s="11"/>
      <c r="Z23" s="11"/>
      <c r="AA23" s="10"/>
      <c r="AB23" s="10"/>
      <c r="AC23" s="10"/>
      <c r="AD23" s="10"/>
      <c r="AE23" s="10"/>
      <c r="AF23" s="10"/>
      <c r="AG23" s="10"/>
      <c r="AH23" s="10"/>
      <c r="AI23" s="252"/>
      <c r="AJ23" s="252"/>
      <c r="AK23" s="252"/>
      <c r="AL23" s="252"/>
      <c r="AM23" s="422" t="s">
        <v>748</v>
      </c>
      <c r="AN23" s="40"/>
    </row>
    <row r="24" spans="1:40" ht="20.25" customHeight="1">
      <c r="A24" s="29">
        <v>6</v>
      </c>
      <c r="B24" s="8" t="s">
        <v>54</v>
      </c>
      <c r="C24" s="31">
        <v>1233</v>
      </c>
      <c r="D24" s="121" t="s">
        <v>55</v>
      </c>
      <c r="E24" s="13" t="s">
        <v>406</v>
      </c>
      <c r="F24" s="18" t="s">
        <v>221</v>
      </c>
      <c r="G24" s="245" t="s">
        <v>230</v>
      </c>
      <c r="H24" s="27" t="s">
        <v>28</v>
      </c>
      <c r="I24" s="217" t="s">
        <v>231</v>
      </c>
      <c r="J24" s="29"/>
      <c r="K24" s="4">
        <v>1648</v>
      </c>
      <c r="L24" s="395" t="s">
        <v>228</v>
      </c>
      <c r="M24" s="395" t="s">
        <v>228</v>
      </c>
      <c r="N24" s="395" t="s">
        <v>228</v>
      </c>
      <c r="O24" s="395" t="s">
        <v>228</v>
      </c>
      <c r="P24" s="104" t="s">
        <v>663</v>
      </c>
      <c r="Q24" s="10">
        <v>46149</v>
      </c>
      <c r="R24" s="44" t="s">
        <v>766</v>
      </c>
      <c r="S24" s="10">
        <v>46163</v>
      </c>
      <c r="T24" s="104"/>
      <c r="U24" s="10"/>
      <c r="V24" s="10"/>
      <c r="W24" s="10"/>
      <c r="X24" s="10"/>
      <c r="Y24" s="11"/>
      <c r="Z24" s="11"/>
      <c r="AA24" s="10"/>
      <c r="AB24" s="10"/>
      <c r="AC24" s="252"/>
      <c r="AD24" s="10"/>
      <c r="AE24" s="10"/>
      <c r="AF24" s="10"/>
      <c r="AG24" s="10"/>
      <c r="AH24" s="10"/>
      <c r="AI24" s="10"/>
      <c r="AJ24" s="10"/>
      <c r="AK24" s="10"/>
      <c r="AL24" s="10"/>
      <c r="AM24" s="422" t="s">
        <v>748</v>
      </c>
      <c r="AN24" s="40"/>
    </row>
    <row r="25" spans="1:40" ht="20.25" customHeight="1">
      <c r="A25" s="29">
        <v>10</v>
      </c>
      <c r="B25" s="8" t="s">
        <v>91</v>
      </c>
      <c r="C25" s="31">
        <v>1426</v>
      </c>
      <c r="D25" s="121" t="s">
        <v>92</v>
      </c>
      <c r="E25" s="15" t="s">
        <v>210</v>
      </c>
      <c r="F25" s="19" t="s">
        <v>211</v>
      </c>
      <c r="G25" s="245" t="s">
        <v>230</v>
      </c>
      <c r="H25" s="244" t="s">
        <v>416</v>
      </c>
      <c r="I25" s="217" t="s">
        <v>231</v>
      </c>
      <c r="J25" s="29"/>
      <c r="K25" s="4">
        <v>68</v>
      </c>
      <c r="L25" s="104" t="s">
        <v>663</v>
      </c>
      <c r="M25" s="10">
        <v>46149</v>
      </c>
      <c r="N25" s="10" t="s">
        <v>767</v>
      </c>
      <c r="O25" s="10">
        <v>46177</v>
      </c>
      <c r="P25" s="395" t="s">
        <v>228</v>
      </c>
      <c r="Q25" s="395" t="s">
        <v>228</v>
      </c>
      <c r="R25" s="395" t="s">
        <v>228</v>
      </c>
      <c r="S25" s="395" t="s">
        <v>228</v>
      </c>
      <c r="T25" s="104"/>
      <c r="U25" s="10"/>
      <c r="V25" s="10"/>
      <c r="W25" s="104"/>
      <c r="X25" s="10"/>
      <c r="Y25" s="11"/>
      <c r="Z25" s="11"/>
      <c r="AA25" s="10"/>
      <c r="AB25" s="10"/>
      <c r="AC25" s="10"/>
      <c r="AD25" s="10"/>
      <c r="AE25" s="10"/>
      <c r="AF25" s="10"/>
      <c r="AG25" s="10"/>
      <c r="AH25" s="10"/>
      <c r="AI25" s="10"/>
      <c r="AJ25" s="10"/>
      <c r="AK25" s="10"/>
      <c r="AL25" s="10"/>
      <c r="AM25" s="422" t="s">
        <v>748</v>
      </c>
      <c r="AN25" s="40"/>
    </row>
    <row r="26" spans="1:40" ht="19.5" customHeight="1">
      <c r="A26" s="29">
        <v>8</v>
      </c>
      <c r="B26" s="8" t="s">
        <v>552</v>
      </c>
      <c r="C26" s="31">
        <v>1297</v>
      </c>
      <c r="D26" s="121" t="s">
        <v>180</v>
      </c>
      <c r="E26" s="21" t="s">
        <v>553</v>
      </c>
      <c r="F26" s="110" t="s">
        <v>363</v>
      </c>
      <c r="G26" s="245" t="s">
        <v>230</v>
      </c>
      <c r="H26" s="244" t="s">
        <v>416</v>
      </c>
      <c r="I26" s="217" t="s">
        <v>212</v>
      </c>
      <c r="J26" s="29"/>
      <c r="K26" s="60">
        <v>0</v>
      </c>
      <c r="L26" s="395" t="s">
        <v>228</v>
      </c>
      <c r="M26" s="395" t="s">
        <v>228</v>
      </c>
      <c r="N26" s="395" t="s">
        <v>228</v>
      </c>
      <c r="O26" s="395" t="s">
        <v>228</v>
      </c>
      <c r="P26" s="395" t="s">
        <v>228</v>
      </c>
      <c r="Q26" s="395" t="s">
        <v>228</v>
      </c>
      <c r="R26" s="395" t="s">
        <v>228</v>
      </c>
      <c r="S26" s="395" t="s">
        <v>228</v>
      </c>
      <c r="T26" s="29"/>
      <c r="U26" s="30"/>
      <c r="V26" s="29"/>
      <c r="W26" s="68"/>
      <c r="X26" s="29"/>
      <c r="Y26" s="218"/>
      <c r="Z26" s="218"/>
      <c r="AA26" s="29"/>
      <c r="AB26" s="29"/>
      <c r="AC26" s="29"/>
      <c r="AD26" s="29"/>
      <c r="AE26" s="29"/>
      <c r="AF26" s="29"/>
      <c r="AG26" s="29"/>
      <c r="AH26" s="29"/>
      <c r="AI26" s="29"/>
      <c r="AJ26" s="29"/>
      <c r="AK26" s="29"/>
      <c r="AL26" s="29"/>
      <c r="AM26" s="425" t="s">
        <v>768</v>
      </c>
      <c r="AN26" s="40"/>
    </row>
    <row r="27" spans="1:40" ht="49.5" customHeight="1">
      <c r="A27" s="29">
        <v>14</v>
      </c>
      <c r="B27" s="8" t="s">
        <v>107</v>
      </c>
      <c r="C27" s="31">
        <v>1250</v>
      </c>
      <c r="D27" s="121" t="s">
        <v>108</v>
      </c>
      <c r="E27" s="16" t="s">
        <v>319</v>
      </c>
      <c r="F27" s="110" t="s">
        <v>363</v>
      </c>
      <c r="G27" s="245" t="s">
        <v>230</v>
      </c>
      <c r="H27" s="244" t="s">
        <v>416</v>
      </c>
      <c r="I27" s="217" t="s">
        <v>231</v>
      </c>
      <c r="J27" s="29"/>
      <c r="K27" s="4">
        <v>9654</v>
      </c>
      <c r="L27" s="395" t="s">
        <v>228</v>
      </c>
      <c r="M27" s="395" t="s">
        <v>228</v>
      </c>
      <c r="N27" s="395" t="s">
        <v>228</v>
      </c>
      <c r="O27" s="395" t="s">
        <v>228</v>
      </c>
      <c r="P27" s="50" t="s">
        <v>769</v>
      </c>
      <c r="Q27" s="50" t="s">
        <v>770</v>
      </c>
      <c r="R27" s="206" t="s">
        <v>771</v>
      </c>
      <c r="S27" s="50">
        <v>45608</v>
      </c>
      <c r="T27" s="104"/>
      <c r="U27" s="10"/>
      <c r="V27" s="10"/>
      <c r="W27" s="104"/>
      <c r="X27" s="10"/>
      <c r="Y27" s="11"/>
      <c r="Z27" s="11"/>
      <c r="AA27" s="10"/>
      <c r="AB27" s="10"/>
      <c r="AC27" s="10"/>
      <c r="AD27" s="10"/>
      <c r="AE27" s="10"/>
      <c r="AF27" s="10"/>
      <c r="AG27" s="10"/>
      <c r="AH27" s="10"/>
      <c r="AI27" s="10"/>
      <c r="AJ27" s="10"/>
      <c r="AK27" s="10"/>
      <c r="AL27" s="10"/>
      <c r="AM27" s="424" t="s">
        <v>772</v>
      </c>
      <c r="AN27" s="40"/>
    </row>
    <row r="28" spans="1:40" ht="33" customHeight="1">
      <c r="A28" s="29">
        <v>49</v>
      </c>
      <c r="B28" s="8" t="s">
        <v>50</v>
      </c>
      <c r="C28" s="31">
        <v>1232</v>
      </c>
      <c r="D28" s="121" t="s">
        <v>51</v>
      </c>
      <c r="E28" s="27" t="s">
        <v>28</v>
      </c>
      <c r="F28" s="18" t="s">
        <v>221</v>
      </c>
      <c r="G28" s="245" t="s">
        <v>230</v>
      </c>
      <c r="H28" s="27" t="s">
        <v>28</v>
      </c>
      <c r="I28" s="217" t="s">
        <v>231</v>
      </c>
      <c r="J28" s="29"/>
      <c r="K28" s="391">
        <v>4714</v>
      </c>
      <c r="L28" s="395" t="s">
        <v>228</v>
      </c>
      <c r="M28" s="395" t="s">
        <v>228</v>
      </c>
      <c r="N28" s="395" t="s">
        <v>228</v>
      </c>
      <c r="O28" s="395" t="s">
        <v>228</v>
      </c>
      <c r="P28" s="104" t="s">
        <v>663</v>
      </c>
      <c r="Q28" s="10">
        <v>46149</v>
      </c>
      <c r="R28" s="44" t="s">
        <v>773</v>
      </c>
      <c r="S28" s="43">
        <v>46167</v>
      </c>
      <c r="T28" s="106"/>
      <c r="U28" s="104"/>
      <c r="V28" s="10"/>
      <c r="W28" s="104"/>
      <c r="X28" s="10"/>
      <c r="Y28" s="11"/>
      <c r="Z28" s="11"/>
      <c r="AA28" s="10"/>
      <c r="AB28" s="10"/>
      <c r="AC28" s="10"/>
      <c r="AD28" s="10"/>
      <c r="AE28" s="10"/>
      <c r="AF28" s="10"/>
      <c r="AG28" s="10"/>
      <c r="AH28" s="10"/>
      <c r="AI28" s="10"/>
      <c r="AJ28" s="10"/>
      <c r="AK28" s="10"/>
      <c r="AL28" s="10"/>
      <c r="AM28" s="422" t="s">
        <v>748</v>
      </c>
      <c r="AN28" s="40"/>
    </row>
    <row r="29" spans="1:40" ht="25.5" customHeight="1">
      <c r="A29" s="29">
        <v>28</v>
      </c>
      <c r="B29" s="8" t="s">
        <v>103</v>
      </c>
      <c r="C29" s="31">
        <v>1293</v>
      </c>
      <c r="D29" s="121" t="s">
        <v>104</v>
      </c>
      <c r="E29" s="20" t="s">
        <v>229</v>
      </c>
      <c r="F29" s="19" t="s">
        <v>211</v>
      </c>
      <c r="G29" s="245" t="s">
        <v>230</v>
      </c>
      <c r="H29" s="245" t="s">
        <v>230</v>
      </c>
      <c r="I29" s="217" t="s">
        <v>212</v>
      </c>
      <c r="J29" s="29"/>
      <c r="K29" s="103">
        <v>9</v>
      </c>
      <c r="L29" s="395" t="s">
        <v>228</v>
      </c>
      <c r="M29" s="395" t="s">
        <v>228</v>
      </c>
      <c r="N29" s="395" t="s">
        <v>228</v>
      </c>
      <c r="O29" s="395" t="s">
        <v>228</v>
      </c>
      <c r="P29" s="395" t="s">
        <v>228</v>
      </c>
      <c r="Q29" s="395" t="s">
        <v>228</v>
      </c>
      <c r="R29" s="395" t="s">
        <v>228</v>
      </c>
      <c r="S29" s="395" t="s">
        <v>228</v>
      </c>
      <c r="T29" s="106"/>
      <c r="U29" s="10"/>
      <c r="V29" s="10"/>
      <c r="W29" s="104"/>
      <c r="X29" s="10"/>
      <c r="Y29" s="11"/>
      <c r="Z29" s="11"/>
      <c r="AA29" s="10"/>
      <c r="AB29" s="10"/>
      <c r="AC29" s="10"/>
      <c r="AD29" s="10"/>
      <c r="AE29" s="10"/>
      <c r="AF29" s="10"/>
      <c r="AG29" s="10"/>
      <c r="AH29" s="10"/>
      <c r="AI29" s="10"/>
      <c r="AJ29" s="10"/>
      <c r="AK29" s="10"/>
      <c r="AL29" s="10"/>
      <c r="AM29" s="422" t="s">
        <v>748</v>
      </c>
      <c r="AN29" s="40"/>
    </row>
    <row r="30" spans="1:40" ht="33.75" customHeight="1">
      <c r="A30" s="29">
        <v>20</v>
      </c>
      <c r="B30" s="8" t="s">
        <v>71</v>
      </c>
      <c r="C30" s="31">
        <v>1228</v>
      </c>
      <c r="D30" s="121" t="s">
        <v>72</v>
      </c>
      <c r="E30" s="18" t="s">
        <v>221</v>
      </c>
      <c r="F30" s="18" t="s">
        <v>221</v>
      </c>
      <c r="G30" s="244" t="s">
        <v>416</v>
      </c>
      <c r="H30" s="245" t="s">
        <v>230</v>
      </c>
      <c r="I30" s="217" t="s">
        <v>231</v>
      </c>
      <c r="J30" s="29"/>
      <c r="K30" s="103">
        <v>22</v>
      </c>
      <c r="L30" s="104" t="s">
        <v>600</v>
      </c>
      <c r="M30" s="10">
        <v>46132</v>
      </c>
      <c r="N30" s="44" t="s">
        <v>774</v>
      </c>
      <c r="O30" s="43">
        <v>46139</v>
      </c>
      <c r="P30" s="104" t="s">
        <v>663</v>
      </c>
      <c r="Q30" s="10">
        <v>46167</v>
      </c>
      <c r="R30" s="44" t="s">
        <v>775</v>
      </c>
      <c r="S30" s="43">
        <v>46174</v>
      </c>
      <c r="T30" s="106"/>
      <c r="U30" s="10"/>
      <c r="V30" s="10"/>
      <c r="W30" s="104"/>
      <c r="X30" s="10"/>
      <c r="Y30" s="11"/>
      <c r="Z30" s="11"/>
      <c r="AA30" s="10"/>
      <c r="AB30" s="10"/>
      <c r="AC30" s="10"/>
      <c r="AD30" s="10"/>
      <c r="AE30" s="10"/>
      <c r="AF30" s="10"/>
      <c r="AG30" s="10"/>
      <c r="AH30" s="10"/>
      <c r="AI30" s="10"/>
      <c r="AJ30" s="10"/>
      <c r="AK30" s="10"/>
      <c r="AL30" s="10"/>
      <c r="AM30" s="422" t="s">
        <v>776</v>
      </c>
      <c r="AN30" s="40"/>
    </row>
    <row r="31" spans="1:40" ht="33.75" customHeight="1">
      <c r="A31" s="29">
        <v>7</v>
      </c>
      <c r="B31" s="8" t="s">
        <v>286</v>
      </c>
      <c r="C31" s="31">
        <v>1412</v>
      </c>
      <c r="D31" s="121" t="s">
        <v>287</v>
      </c>
      <c r="E31" s="19" t="s">
        <v>211</v>
      </c>
      <c r="F31" s="19" t="s">
        <v>211</v>
      </c>
      <c r="G31" s="244" t="s">
        <v>416</v>
      </c>
      <c r="H31" s="245" t="s">
        <v>230</v>
      </c>
      <c r="I31" s="217" t="s">
        <v>212</v>
      </c>
      <c r="J31" s="29"/>
      <c r="K31" s="392" t="s">
        <v>228</v>
      </c>
      <c r="L31" s="395" t="s">
        <v>228</v>
      </c>
      <c r="M31" s="395" t="s">
        <v>228</v>
      </c>
      <c r="N31" s="395" t="s">
        <v>228</v>
      </c>
      <c r="O31" s="395" t="s">
        <v>228</v>
      </c>
      <c r="P31" s="395" t="s">
        <v>228</v>
      </c>
      <c r="Q31" s="395" t="s">
        <v>228</v>
      </c>
      <c r="R31" s="395" t="s">
        <v>228</v>
      </c>
      <c r="S31" s="395" t="s">
        <v>228</v>
      </c>
      <c r="T31" s="106"/>
      <c r="U31" s="104"/>
      <c r="V31" s="104"/>
      <c r="W31" s="104"/>
      <c r="X31" s="104"/>
      <c r="Y31" s="218"/>
      <c r="Z31" s="218"/>
      <c r="AA31" s="29"/>
      <c r="AB31" s="29"/>
      <c r="AC31" s="29"/>
      <c r="AD31" s="29"/>
      <c r="AE31" s="29"/>
      <c r="AF31" s="29"/>
      <c r="AG31" s="29"/>
      <c r="AH31" s="29"/>
      <c r="AI31" s="29"/>
      <c r="AJ31" s="29"/>
      <c r="AK31" s="29"/>
      <c r="AL31" s="29"/>
      <c r="AM31" s="426" t="s">
        <v>777</v>
      </c>
      <c r="AN31" s="40"/>
    </row>
    <row r="32" spans="1:40" ht="44.25" customHeight="1">
      <c r="A32" s="29">
        <v>9</v>
      </c>
      <c r="B32" s="8" t="s">
        <v>97</v>
      </c>
      <c r="C32" s="11">
        <v>1415</v>
      </c>
      <c r="D32" s="121" t="s">
        <v>98</v>
      </c>
      <c r="E32" s="14" t="s">
        <v>248</v>
      </c>
      <c r="F32" s="19" t="s">
        <v>211</v>
      </c>
      <c r="G32" s="244" t="s">
        <v>416</v>
      </c>
      <c r="H32" s="244" t="s">
        <v>416</v>
      </c>
      <c r="I32" s="217" t="s">
        <v>311</v>
      </c>
      <c r="J32" s="29"/>
      <c r="K32" s="103">
        <v>13</v>
      </c>
      <c r="L32" s="395" t="s">
        <v>228</v>
      </c>
      <c r="M32" s="395" t="s">
        <v>228</v>
      </c>
      <c r="N32" s="395" t="s">
        <v>228</v>
      </c>
      <c r="O32" s="395" t="s">
        <v>228</v>
      </c>
      <c r="P32" s="395" t="s">
        <v>228</v>
      </c>
      <c r="Q32" s="395" t="s">
        <v>228</v>
      </c>
      <c r="R32" s="395" t="s">
        <v>228</v>
      </c>
      <c r="S32" s="395" t="s">
        <v>228</v>
      </c>
      <c r="T32" s="106"/>
      <c r="U32" s="10"/>
      <c r="V32" s="10"/>
      <c r="W32" s="104"/>
      <c r="X32" s="10"/>
      <c r="Y32" s="11"/>
      <c r="Z32" s="11"/>
      <c r="AA32" s="10"/>
      <c r="AB32" s="10"/>
      <c r="AC32" s="10"/>
      <c r="AD32" s="10"/>
      <c r="AE32" s="10"/>
      <c r="AF32" s="10"/>
      <c r="AG32" s="10"/>
      <c r="AH32" s="10"/>
      <c r="AI32" s="10"/>
      <c r="AJ32" s="10"/>
      <c r="AK32" s="10"/>
      <c r="AL32" s="10"/>
      <c r="AM32" s="422" t="s">
        <v>748</v>
      </c>
      <c r="AN32" s="40"/>
    </row>
    <row r="33" spans="1:40" ht="54" customHeight="1">
      <c r="A33" s="29">
        <v>5</v>
      </c>
      <c r="B33" s="8" t="s">
        <v>47</v>
      </c>
      <c r="C33" s="31">
        <v>1411</v>
      </c>
      <c r="D33" s="121" t="s">
        <v>48</v>
      </c>
      <c r="E33" s="13" t="s">
        <v>406</v>
      </c>
      <c r="F33" s="18" t="s">
        <v>221</v>
      </c>
      <c r="G33" s="244" t="s">
        <v>416</v>
      </c>
      <c r="H33" s="244" t="s">
        <v>416</v>
      </c>
      <c r="I33" s="217" t="s">
        <v>231</v>
      </c>
      <c r="J33" s="29"/>
      <c r="K33" s="103">
        <v>5695</v>
      </c>
      <c r="L33" s="395" t="s">
        <v>228</v>
      </c>
      <c r="M33" s="395" t="s">
        <v>228</v>
      </c>
      <c r="N33" s="395" t="s">
        <v>228</v>
      </c>
      <c r="O33" s="395" t="s">
        <v>228</v>
      </c>
      <c r="P33" s="104" t="s">
        <v>600</v>
      </c>
      <c r="Q33" s="10">
        <v>46136</v>
      </c>
      <c r="R33" s="44"/>
      <c r="S33" s="44"/>
      <c r="T33" s="106"/>
      <c r="U33" s="10"/>
      <c r="V33" s="10"/>
      <c r="W33" s="104"/>
      <c r="X33" s="10"/>
      <c r="Y33" s="11"/>
      <c r="Z33" s="11"/>
      <c r="AA33" s="10"/>
      <c r="AB33" s="10"/>
      <c r="AC33" s="10"/>
      <c r="AD33" s="10"/>
      <c r="AE33" s="10"/>
      <c r="AF33" s="10"/>
      <c r="AG33" s="10"/>
      <c r="AH33" s="10"/>
      <c r="AI33" s="10"/>
      <c r="AJ33" s="10"/>
      <c r="AK33" s="10"/>
      <c r="AL33" s="10"/>
      <c r="AM33" s="432" t="s">
        <v>778</v>
      </c>
      <c r="AN33" s="40"/>
    </row>
    <row r="34" spans="1:40" ht="60.75" customHeight="1">
      <c r="A34" s="29">
        <v>3</v>
      </c>
      <c r="B34" s="8" t="s">
        <v>15</v>
      </c>
      <c r="C34" s="31">
        <v>1220</v>
      </c>
      <c r="D34" s="121" t="s">
        <v>53</v>
      </c>
      <c r="E34" s="13" t="s">
        <v>406</v>
      </c>
      <c r="F34" s="18" t="s">
        <v>221</v>
      </c>
      <c r="G34" s="372" t="s">
        <v>416</v>
      </c>
      <c r="H34" s="244" t="s">
        <v>416</v>
      </c>
      <c r="I34" s="217" t="s">
        <v>212</v>
      </c>
      <c r="J34" s="29"/>
      <c r="K34" s="257">
        <v>2273</v>
      </c>
      <c r="L34" s="395" t="s">
        <v>228</v>
      </c>
      <c r="M34" s="395" t="s">
        <v>228</v>
      </c>
      <c r="N34" s="395" t="s">
        <v>228</v>
      </c>
      <c r="O34" s="395" t="s">
        <v>228</v>
      </c>
      <c r="P34" s="104" t="s">
        <v>600</v>
      </c>
      <c r="Q34" s="10">
        <v>46136</v>
      </c>
      <c r="R34" s="104" t="s">
        <v>779</v>
      </c>
      <c r="S34" s="10">
        <v>46142</v>
      </c>
      <c r="T34" s="249"/>
      <c r="U34" s="29"/>
      <c r="V34" s="219"/>
      <c r="W34" s="66"/>
      <c r="X34" s="219"/>
      <c r="Y34" s="11"/>
      <c r="Z34" s="11"/>
      <c r="AA34" s="29"/>
      <c r="AB34" s="219"/>
      <c r="AC34" s="29"/>
      <c r="AD34" s="219"/>
      <c r="AE34" s="219"/>
      <c r="AF34" s="219"/>
      <c r="AG34" s="29"/>
      <c r="AH34" s="29"/>
      <c r="AI34" s="29"/>
      <c r="AJ34" s="29"/>
      <c r="AK34" s="29"/>
      <c r="AL34" s="29"/>
      <c r="AM34" s="422" t="s">
        <v>776</v>
      </c>
      <c r="AN34" s="40"/>
    </row>
    <row r="35" spans="1:40" ht="54.75" customHeight="1">
      <c r="A35" s="29">
        <v>37</v>
      </c>
      <c r="B35" s="8" t="s">
        <v>177</v>
      </c>
      <c r="C35" s="11">
        <v>1414</v>
      </c>
      <c r="D35" s="121" t="s">
        <v>178</v>
      </c>
      <c r="E35" s="23" t="s">
        <v>27</v>
      </c>
      <c r="F35" s="109" t="s">
        <v>26</v>
      </c>
      <c r="G35" s="244" t="s">
        <v>416</v>
      </c>
      <c r="H35" s="244" t="s">
        <v>416</v>
      </c>
      <c r="I35" s="217" t="s">
        <v>212</v>
      </c>
      <c r="J35" s="29"/>
      <c r="K35" s="4">
        <v>7</v>
      </c>
      <c r="L35" s="395" t="s">
        <v>228</v>
      </c>
      <c r="M35" s="395" t="s">
        <v>228</v>
      </c>
      <c r="N35" s="395" t="s">
        <v>228</v>
      </c>
      <c r="O35" s="395" t="s">
        <v>228</v>
      </c>
      <c r="P35" s="104" t="s">
        <v>600</v>
      </c>
      <c r="Q35" s="10">
        <v>46136</v>
      </c>
      <c r="R35" s="104" t="s">
        <v>780</v>
      </c>
      <c r="S35" s="57">
        <v>38878</v>
      </c>
      <c r="T35" s="104"/>
      <c r="U35" s="104"/>
      <c r="V35" s="10"/>
      <c r="W35" s="104"/>
      <c r="X35" s="10"/>
      <c r="Y35" s="11"/>
      <c r="Z35" s="11"/>
      <c r="AA35" s="10"/>
      <c r="AB35" s="10"/>
      <c r="AC35" s="10"/>
      <c r="AD35" s="10"/>
      <c r="AE35" s="10"/>
      <c r="AF35" s="10"/>
      <c r="AG35" s="10"/>
      <c r="AH35" s="10"/>
      <c r="AI35" s="10"/>
      <c r="AJ35" s="10"/>
      <c r="AK35" s="10"/>
      <c r="AL35" s="10"/>
      <c r="AM35" s="422" t="s">
        <v>776</v>
      </c>
      <c r="AN35" s="40"/>
    </row>
    <row r="36" spans="1:40" ht="81.75" customHeight="1">
      <c r="A36" s="29">
        <v>39</v>
      </c>
      <c r="B36" s="8" t="s">
        <v>120</v>
      </c>
      <c r="C36" s="31">
        <v>1416</v>
      </c>
      <c r="D36" s="121" t="s">
        <v>466</v>
      </c>
      <c r="E36" s="24" t="s">
        <v>363</v>
      </c>
      <c r="F36" s="110" t="s">
        <v>363</v>
      </c>
      <c r="G36" s="244" t="s">
        <v>416</v>
      </c>
      <c r="H36" s="244" t="s">
        <v>416</v>
      </c>
      <c r="I36" s="217" t="s">
        <v>311</v>
      </c>
      <c r="J36" s="29"/>
      <c r="K36" s="4">
        <v>28</v>
      </c>
      <c r="L36" s="395" t="s">
        <v>228</v>
      </c>
      <c r="M36" s="395" t="s">
        <v>228</v>
      </c>
      <c r="N36" s="395" t="s">
        <v>228</v>
      </c>
      <c r="O36" s="395" t="s">
        <v>228</v>
      </c>
      <c r="P36" s="104" t="s">
        <v>600</v>
      </c>
      <c r="Q36" s="10">
        <v>46136</v>
      </c>
      <c r="R36" s="104" t="s">
        <v>781</v>
      </c>
      <c r="S36" s="10">
        <v>46147</v>
      </c>
      <c r="T36" s="104"/>
      <c r="U36" s="10"/>
      <c r="V36" s="10"/>
      <c r="W36" s="50"/>
      <c r="X36" s="50"/>
      <c r="Y36" s="11"/>
      <c r="Z36" s="11"/>
      <c r="AA36" s="29"/>
      <c r="AB36" s="219"/>
      <c r="AC36" s="10"/>
      <c r="AD36" s="10"/>
      <c r="AE36" s="10"/>
      <c r="AF36" s="10"/>
      <c r="AG36" s="10"/>
      <c r="AH36" s="10"/>
      <c r="AI36" s="10"/>
      <c r="AJ36" s="10"/>
      <c r="AK36" s="10"/>
      <c r="AL36" s="10"/>
      <c r="AM36" s="422" t="s">
        <v>748</v>
      </c>
      <c r="AN36" s="40"/>
    </row>
    <row r="37" spans="1:40" ht="61.5" customHeight="1">
      <c r="A37" s="29">
        <v>40</v>
      </c>
      <c r="B37" s="8" t="s">
        <v>125</v>
      </c>
      <c r="C37" s="31">
        <v>1419</v>
      </c>
      <c r="D37" s="121" t="s">
        <v>126</v>
      </c>
      <c r="E37" s="24" t="s">
        <v>363</v>
      </c>
      <c r="F37" s="110" t="s">
        <v>363</v>
      </c>
      <c r="G37" s="244" t="s">
        <v>416</v>
      </c>
      <c r="H37" s="244" t="s">
        <v>416</v>
      </c>
      <c r="I37" s="217" t="s">
        <v>311</v>
      </c>
      <c r="J37" s="29"/>
      <c r="K37" s="4">
        <v>2</v>
      </c>
      <c r="L37" s="395" t="s">
        <v>228</v>
      </c>
      <c r="M37" s="395" t="s">
        <v>228</v>
      </c>
      <c r="N37" s="395" t="s">
        <v>228</v>
      </c>
      <c r="O37" s="395" t="s">
        <v>228</v>
      </c>
      <c r="P37" s="104" t="s">
        <v>600</v>
      </c>
      <c r="Q37" s="10">
        <v>46136</v>
      </c>
      <c r="R37" s="104" t="s">
        <v>782</v>
      </c>
      <c r="S37" s="10">
        <v>46156</v>
      </c>
      <c r="T37" s="104"/>
      <c r="U37" s="10"/>
      <c r="V37" s="10"/>
      <c r="W37" s="104"/>
      <c r="X37" s="10"/>
      <c r="Y37" s="11"/>
      <c r="Z37" s="11"/>
      <c r="AA37" s="10"/>
      <c r="AB37" s="10"/>
      <c r="AC37" s="10"/>
      <c r="AD37" s="10"/>
      <c r="AE37" s="10"/>
      <c r="AF37" s="10"/>
      <c r="AG37" s="10"/>
      <c r="AH37" s="10"/>
      <c r="AI37" s="10"/>
      <c r="AJ37" s="10"/>
      <c r="AK37" s="10"/>
      <c r="AL37" s="10"/>
      <c r="AM37" s="422" t="s">
        <v>748</v>
      </c>
      <c r="AN37" s="40"/>
    </row>
    <row r="38" spans="1:40" ht="48" customHeight="1">
      <c r="A38" s="29">
        <v>29</v>
      </c>
      <c r="B38" s="8" t="s">
        <v>153</v>
      </c>
      <c r="C38" s="31">
        <v>1245</v>
      </c>
      <c r="D38" s="121" t="s">
        <v>154</v>
      </c>
      <c r="E38" s="22" t="s">
        <v>375</v>
      </c>
      <c r="F38" s="109" t="s">
        <v>26</v>
      </c>
      <c r="G38" s="244" t="s">
        <v>416</v>
      </c>
      <c r="H38" s="244" t="s">
        <v>416</v>
      </c>
      <c r="I38" s="217" t="s">
        <v>231</v>
      </c>
      <c r="J38" s="29"/>
      <c r="K38" s="60">
        <v>0</v>
      </c>
      <c r="L38" s="104" t="s">
        <v>600</v>
      </c>
      <c r="M38" s="10">
        <v>46111</v>
      </c>
      <c r="N38" s="44"/>
      <c r="O38" s="44"/>
      <c r="P38" s="10" t="s">
        <v>783</v>
      </c>
      <c r="Q38" s="10">
        <v>46189</v>
      </c>
      <c r="R38" s="10"/>
      <c r="S38" s="10">
        <v>46189</v>
      </c>
      <c r="T38" s="104"/>
      <c r="U38" s="104"/>
      <c r="V38" s="304"/>
      <c r="W38" s="104"/>
      <c r="X38" s="10"/>
      <c r="Y38" s="104"/>
      <c r="Z38" s="104"/>
      <c r="AA38" s="10"/>
      <c r="AB38" s="10"/>
      <c r="AC38" s="10"/>
      <c r="AD38" s="10"/>
      <c r="AE38" s="10"/>
      <c r="AF38" s="10"/>
      <c r="AG38" s="10"/>
      <c r="AH38" s="10"/>
      <c r="AI38" s="10"/>
      <c r="AJ38" s="263"/>
      <c r="AK38" s="10"/>
      <c r="AL38" s="10"/>
      <c r="AM38" s="436" t="s">
        <v>784</v>
      </c>
      <c r="AN38" s="40"/>
    </row>
    <row r="39" spans="1:40" ht="72.75" customHeight="1">
      <c r="A39" s="29">
        <v>2</v>
      </c>
      <c r="B39" s="8" t="s">
        <v>16</v>
      </c>
      <c r="C39" s="31">
        <v>1266</v>
      </c>
      <c r="D39" s="121" t="s">
        <v>57</v>
      </c>
      <c r="E39" s="13" t="s">
        <v>406</v>
      </c>
      <c r="F39" s="18" t="s">
        <v>221</v>
      </c>
      <c r="G39" s="244" t="s">
        <v>416</v>
      </c>
      <c r="H39" s="27" t="s">
        <v>28</v>
      </c>
      <c r="I39" s="217" t="s">
        <v>212</v>
      </c>
      <c r="J39" s="29"/>
      <c r="K39" s="258">
        <v>1135</v>
      </c>
      <c r="L39" s="395" t="s">
        <v>228</v>
      </c>
      <c r="M39" s="395" t="s">
        <v>228</v>
      </c>
      <c r="N39" s="395" t="s">
        <v>228</v>
      </c>
      <c r="O39" s="395" t="s">
        <v>228</v>
      </c>
      <c r="P39" s="104" t="s">
        <v>600</v>
      </c>
      <c r="Q39" s="10">
        <v>46142</v>
      </c>
      <c r="R39" s="104" t="s">
        <v>785</v>
      </c>
      <c r="S39" s="10">
        <v>46156</v>
      </c>
      <c r="T39" s="29"/>
      <c r="U39" s="29"/>
      <c r="V39" s="362"/>
      <c r="W39" s="104"/>
      <c r="X39" s="219"/>
      <c r="Y39" s="29"/>
      <c r="Z39" s="29"/>
      <c r="AA39" s="29"/>
      <c r="AB39" s="219"/>
      <c r="AC39" s="29"/>
      <c r="AD39" s="219"/>
      <c r="AE39" s="219"/>
      <c r="AF39" s="10"/>
      <c r="AG39" s="29"/>
      <c r="AH39" s="29"/>
      <c r="AI39" s="29"/>
      <c r="AJ39" s="249"/>
      <c r="AK39" s="29"/>
      <c r="AL39" s="29"/>
      <c r="AM39" s="422" t="s">
        <v>748</v>
      </c>
      <c r="AN39" s="40"/>
    </row>
    <row r="40" spans="1:40" ht="40.5" customHeight="1">
      <c r="A40" s="29">
        <v>34</v>
      </c>
      <c r="B40" s="8" t="s">
        <v>143</v>
      </c>
      <c r="C40" s="31">
        <v>1410</v>
      </c>
      <c r="D40" s="121" t="s">
        <v>144</v>
      </c>
      <c r="E40" s="23" t="s">
        <v>27</v>
      </c>
      <c r="F40" s="109" t="s">
        <v>26</v>
      </c>
      <c r="G40" s="244" t="s">
        <v>416</v>
      </c>
      <c r="H40" s="27" t="s">
        <v>28</v>
      </c>
      <c r="I40" s="217" t="s">
        <v>231</v>
      </c>
      <c r="J40" s="29"/>
      <c r="K40" s="4">
        <v>2870</v>
      </c>
      <c r="L40" s="395" t="s">
        <v>228</v>
      </c>
      <c r="M40" s="395" t="s">
        <v>228</v>
      </c>
      <c r="N40" s="395" t="s">
        <v>228</v>
      </c>
      <c r="O40" s="395" t="s">
        <v>228</v>
      </c>
      <c r="P40" s="104" t="s">
        <v>600</v>
      </c>
      <c r="Q40" s="10">
        <v>46142</v>
      </c>
      <c r="R40" s="104" t="s">
        <v>786</v>
      </c>
      <c r="S40" s="10">
        <v>46183</v>
      </c>
      <c r="T40" s="104"/>
      <c r="U40" s="104"/>
      <c r="V40" s="304"/>
      <c r="W40" s="104"/>
      <c r="X40" s="10"/>
      <c r="Y40" s="104"/>
      <c r="Z40" s="104"/>
      <c r="AA40" s="10"/>
      <c r="AB40" s="10"/>
      <c r="AC40" s="10"/>
      <c r="AD40" s="10"/>
      <c r="AE40" s="10"/>
      <c r="AF40" s="10"/>
      <c r="AG40" s="10"/>
      <c r="AH40" s="10"/>
      <c r="AI40" s="10"/>
      <c r="AJ40" s="263"/>
      <c r="AK40" s="10"/>
      <c r="AL40" s="10"/>
      <c r="AM40" s="433" t="s">
        <v>787</v>
      </c>
      <c r="AN40" s="40"/>
    </row>
    <row r="41" spans="1:40" ht="28.5" customHeight="1">
      <c r="A41" s="29">
        <v>50</v>
      </c>
      <c r="B41" s="8" t="s">
        <v>76</v>
      </c>
      <c r="C41" s="31">
        <v>1298</v>
      </c>
      <c r="D41" s="121" t="s">
        <v>77</v>
      </c>
      <c r="E41" s="27" t="s">
        <v>28</v>
      </c>
      <c r="F41" s="18" t="s">
        <v>221</v>
      </c>
      <c r="G41" s="244" t="s">
        <v>416</v>
      </c>
      <c r="H41" s="244" t="s">
        <v>416</v>
      </c>
      <c r="I41" s="217" t="s">
        <v>212</v>
      </c>
      <c r="J41" s="29"/>
      <c r="K41" s="4">
        <v>7</v>
      </c>
      <c r="L41" s="395" t="s">
        <v>228</v>
      </c>
      <c r="M41" s="395" t="s">
        <v>228</v>
      </c>
      <c r="N41" s="395" t="s">
        <v>228</v>
      </c>
      <c r="O41" s="395" t="s">
        <v>228</v>
      </c>
      <c r="P41" s="104" t="s">
        <v>600</v>
      </c>
      <c r="Q41" s="10">
        <v>46142</v>
      </c>
      <c r="R41" s="104" t="s">
        <v>788</v>
      </c>
      <c r="S41" s="10">
        <v>46147</v>
      </c>
      <c r="T41" s="104"/>
      <c r="U41" s="10"/>
      <c r="V41" s="304"/>
      <c r="W41" s="104"/>
      <c r="X41" s="10"/>
      <c r="Y41" s="104"/>
      <c r="Z41" s="104"/>
      <c r="AA41" s="10"/>
      <c r="AB41" s="10"/>
      <c r="AC41" s="10"/>
      <c r="AD41" s="10"/>
      <c r="AE41" s="10"/>
      <c r="AF41" s="10"/>
      <c r="AG41" s="10"/>
      <c r="AH41" s="10"/>
      <c r="AI41" s="10"/>
      <c r="AJ41" s="263"/>
      <c r="AK41" s="10"/>
      <c r="AL41" s="10"/>
      <c r="AM41" s="422" t="s">
        <v>748</v>
      </c>
      <c r="AN41" s="40"/>
    </row>
    <row r="42" spans="1:40" ht="45.75" customHeight="1">
      <c r="A42" s="29">
        <v>43</v>
      </c>
      <c r="B42" s="8" t="s">
        <v>134</v>
      </c>
      <c r="C42" s="31">
        <v>1205</v>
      </c>
      <c r="D42" s="121" t="s">
        <v>135</v>
      </c>
      <c r="E42" s="26" t="s">
        <v>385</v>
      </c>
      <c r="F42" s="109" t="s">
        <v>26</v>
      </c>
      <c r="G42" s="244" t="s">
        <v>416</v>
      </c>
      <c r="H42" s="244" t="s">
        <v>416</v>
      </c>
      <c r="I42" s="217" t="s">
        <v>231</v>
      </c>
      <c r="J42" s="29"/>
      <c r="K42" s="35">
        <v>5901</v>
      </c>
      <c r="L42" s="395" t="s">
        <v>228</v>
      </c>
      <c r="M42" s="395" t="s">
        <v>228</v>
      </c>
      <c r="N42" s="395" t="s">
        <v>228</v>
      </c>
      <c r="O42" s="395" t="s">
        <v>228</v>
      </c>
      <c r="P42" s="104" t="s">
        <v>600</v>
      </c>
      <c r="Q42" s="10">
        <v>46142</v>
      </c>
      <c r="R42" s="104" t="s">
        <v>751</v>
      </c>
      <c r="S42" s="10">
        <v>46170</v>
      </c>
      <c r="T42" s="251"/>
      <c r="U42" s="104"/>
      <c r="V42" s="304"/>
      <c r="W42" s="104"/>
      <c r="X42" s="10"/>
      <c r="Y42" s="104"/>
      <c r="Z42" s="104"/>
      <c r="AA42" s="10"/>
      <c r="AB42" s="10"/>
      <c r="AC42" s="10"/>
      <c r="AD42" s="10"/>
      <c r="AE42" s="10"/>
      <c r="AF42" s="10"/>
      <c r="AG42" s="10"/>
      <c r="AH42" s="10"/>
      <c r="AI42" s="10"/>
      <c r="AJ42" s="322"/>
      <c r="AK42" s="50"/>
      <c r="AL42" s="50"/>
      <c r="AM42" s="422" t="s">
        <v>748</v>
      </c>
      <c r="AN42" s="40"/>
    </row>
    <row r="43" spans="1:40" ht="20.25" customHeight="1">
      <c r="A43" s="29">
        <v>27</v>
      </c>
      <c r="B43" s="8" t="s">
        <v>78</v>
      </c>
      <c r="C43" s="31">
        <v>1225</v>
      </c>
      <c r="D43" s="121" t="s">
        <v>79</v>
      </c>
      <c r="E43" s="20" t="s">
        <v>229</v>
      </c>
      <c r="F43" s="19" t="s">
        <v>211</v>
      </c>
      <c r="G43" s="25" t="s">
        <v>26</v>
      </c>
      <c r="H43" s="25" t="s">
        <v>26</v>
      </c>
      <c r="I43" s="217" t="s">
        <v>231</v>
      </c>
      <c r="J43" s="29"/>
      <c r="K43" s="4">
        <v>17610</v>
      </c>
      <c r="L43" s="395" t="s">
        <v>228</v>
      </c>
      <c r="M43" s="395" t="s">
        <v>228</v>
      </c>
      <c r="N43" s="395" t="s">
        <v>228</v>
      </c>
      <c r="O43" s="395" t="s">
        <v>228</v>
      </c>
      <c r="P43" s="104" t="s">
        <v>600</v>
      </c>
      <c r="Q43" s="10">
        <v>46121</v>
      </c>
      <c r="R43" s="10" t="s">
        <v>789</v>
      </c>
      <c r="S43" s="10">
        <v>46136</v>
      </c>
      <c r="T43" s="104"/>
      <c r="U43" s="104"/>
      <c r="V43" s="304"/>
      <c r="W43" s="10"/>
      <c r="X43" s="10"/>
      <c r="Y43" s="104"/>
      <c r="Z43" s="104"/>
      <c r="AA43" s="149"/>
      <c r="AB43" s="149"/>
      <c r="AC43" s="149"/>
      <c r="AD43" s="149"/>
      <c r="AE43" s="149"/>
      <c r="AF43" s="149"/>
      <c r="AG43" s="10"/>
      <c r="AH43" s="10"/>
      <c r="AI43" s="10"/>
      <c r="AJ43" s="119"/>
      <c r="AK43" s="43"/>
      <c r="AL43" s="43"/>
      <c r="AM43" s="422" t="s">
        <v>748</v>
      </c>
      <c r="AN43" s="40"/>
    </row>
    <row r="44" spans="1:40" ht="20.25" customHeight="1">
      <c r="A44" s="29">
        <v>21</v>
      </c>
      <c r="B44" s="8" t="s">
        <v>73</v>
      </c>
      <c r="C44" s="31">
        <v>1227</v>
      </c>
      <c r="D44" s="121" t="s">
        <v>74</v>
      </c>
      <c r="E44" s="18" t="s">
        <v>221</v>
      </c>
      <c r="F44" s="18" t="s">
        <v>221</v>
      </c>
      <c r="G44" s="25" t="s">
        <v>26</v>
      </c>
      <c r="H44" s="25" t="s">
        <v>26</v>
      </c>
      <c r="I44" s="217" t="s">
        <v>231</v>
      </c>
      <c r="J44" s="29"/>
      <c r="K44" s="4" t="s">
        <v>790</v>
      </c>
      <c r="L44" s="4" t="s">
        <v>791</v>
      </c>
      <c r="M44" s="219" t="s">
        <v>792</v>
      </c>
      <c r="N44" s="10"/>
      <c r="O44" s="10"/>
      <c r="P44" s="10"/>
      <c r="Q44" s="10"/>
      <c r="R44" s="104"/>
      <c r="S44" s="10"/>
      <c r="T44" s="104"/>
      <c r="U44" s="104"/>
      <c r="V44" s="304"/>
      <c r="W44" s="104"/>
      <c r="X44" s="10"/>
      <c r="Y44" s="104"/>
      <c r="Z44" s="104"/>
      <c r="AA44" s="10"/>
      <c r="AB44" s="10"/>
      <c r="AC44" s="10"/>
      <c r="AD44" s="10"/>
      <c r="AE44" s="10"/>
      <c r="AF44" s="10"/>
      <c r="AG44" s="10"/>
      <c r="AH44" s="10"/>
      <c r="AI44" s="10"/>
      <c r="AJ44" s="119"/>
      <c r="AK44" s="43"/>
      <c r="AL44" s="43"/>
      <c r="AM44" s="427" t="s">
        <v>793</v>
      </c>
      <c r="AN44" s="431" t="s">
        <v>446</v>
      </c>
    </row>
    <row r="45" spans="1:40" ht="20.25" customHeight="1">
      <c r="A45" s="29">
        <v>24</v>
      </c>
      <c r="B45" s="46" t="s">
        <v>93</v>
      </c>
      <c r="C45" s="47">
        <v>1272</v>
      </c>
      <c r="D45" s="122" t="s">
        <v>94</v>
      </c>
      <c r="E45" s="382" t="s">
        <v>211</v>
      </c>
      <c r="F45" s="107" t="s">
        <v>542</v>
      </c>
      <c r="G45" s="25" t="s">
        <v>26</v>
      </c>
      <c r="H45" s="25" t="s">
        <v>26</v>
      </c>
      <c r="I45" s="220" t="s">
        <v>212</v>
      </c>
      <c r="J45" s="29"/>
      <c r="K45" s="33">
        <v>49</v>
      </c>
      <c r="L45" s="395" t="s">
        <v>228</v>
      </c>
      <c r="M45" s="395" t="s">
        <v>228</v>
      </c>
      <c r="N45" s="395" t="s">
        <v>228</v>
      </c>
      <c r="O45" s="395" t="s">
        <v>228</v>
      </c>
      <c r="P45" s="4" t="s">
        <v>600</v>
      </c>
      <c r="Q45" s="243">
        <v>46129</v>
      </c>
      <c r="R45" s="10" t="s">
        <v>794</v>
      </c>
      <c r="S45" s="10">
        <v>46146</v>
      </c>
      <c r="T45" s="107"/>
      <c r="U45" s="50"/>
      <c r="V45" s="305"/>
      <c r="W45" s="104"/>
      <c r="X45" s="10"/>
      <c r="Y45" s="104"/>
      <c r="Z45" s="104"/>
      <c r="AA45" s="10"/>
      <c r="AB45" s="10"/>
      <c r="AC45" s="10"/>
      <c r="AD45" s="10"/>
      <c r="AE45" s="10"/>
      <c r="AF45" s="10"/>
      <c r="AG45" s="10"/>
      <c r="AH45" s="10"/>
      <c r="AI45" s="10"/>
      <c r="AJ45" s="119"/>
      <c r="AK45" s="43"/>
      <c r="AL45" s="43"/>
      <c r="AM45" s="422" t="s">
        <v>748</v>
      </c>
      <c r="AN45" s="40"/>
    </row>
    <row r="46" spans="1:40" ht="20.25" customHeight="1">
      <c r="A46" s="29">
        <v>41</v>
      </c>
      <c r="B46" s="36" t="s">
        <v>137</v>
      </c>
      <c r="C46" s="37">
        <v>1231</v>
      </c>
      <c r="D46" s="36" t="s">
        <v>138</v>
      </c>
      <c r="E46" s="248" t="s">
        <v>26</v>
      </c>
      <c r="F46" s="109" t="s">
        <v>26</v>
      </c>
      <c r="G46" s="25" t="s">
        <v>26</v>
      </c>
      <c r="H46" s="25" t="s">
        <v>26</v>
      </c>
      <c r="I46" s="221" t="s">
        <v>231</v>
      </c>
      <c r="J46" s="29"/>
      <c r="K46" s="41">
        <v>1806</v>
      </c>
      <c r="L46" s="395" t="s">
        <v>228</v>
      </c>
      <c r="M46" s="395" t="s">
        <v>228</v>
      </c>
      <c r="N46" s="395" t="s">
        <v>228</v>
      </c>
      <c r="O46" s="395" t="s">
        <v>228</v>
      </c>
      <c r="P46" s="4" t="s">
        <v>600</v>
      </c>
      <c r="Q46" s="243">
        <v>46129</v>
      </c>
      <c r="R46" s="104" t="s">
        <v>795</v>
      </c>
      <c r="S46" s="10">
        <v>46139</v>
      </c>
      <c r="T46" s="107"/>
      <c r="U46" s="50"/>
      <c r="V46" s="115"/>
      <c r="W46" s="104"/>
      <c r="X46" s="10"/>
      <c r="Y46" s="104"/>
      <c r="Z46" s="104"/>
      <c r="AA46" s="10"/>
      <c r="AB46" s="10"/>
      <c r="AC46" s="10"/>
      <c r="AD46" s="10"/>
      <c r="AE46" s="10"/>
      <c r="AF46" s="10"/>
      <c r="AG46" s="10"/>
      <c r="AH46" s="10"/>
      <c r="AI46" s="10"/>
      <c r="AJ46" s="119"/>
      <c r="AK46" s="43"/>
      <c r="AL46" s="43"/>
      <c r="AM46" s="422" t="s">
        <v>748</v>
      </c>
      <c r="AN46" s="40"/>
    </row>
    <row r="47" spans="1:40" ht="20.25" customHeight="1">
      <c r="A47" s="29">
        <v>10</v>
      </c>
      <c r="B47" s="8" t="s">
        <v>18</v>
      </c>
      <c r="C47" s="31">
        <v>1221</v>
      </c>
      <c r="D47" s="373" t="s">
        <v>175</v>
      </c>
      <c r="E47" s="25" t="s">
        <v>26</v>
      </c>
      <c r="F47" s="109" t="s">
        <v>26</v>
      </c>
      <c r="G47" s="248" t="s">
        <v>26</v>
      </c>
      <c r="H47" s="25" t="s">
        <v>26</v>
      </c>
      <c r="I47" s="217" t="s">
        <v>231</v>
      </c>
      <c r="J47" s="29"/>
      <c r="K47" s="4" t="s">
        <v>790</v>
      </c>
      <c r="L47" s="4" t="s">
        <v>600</v>
      </c>
      <c r="M47" s="219">
        <v>46129</v>
      </c>
      <c r="N47" s="29" t="s">
        <v>796</v>
      </c>
      <c r="O47" s="219">
        <v>46135</v>
      </c>
      <c r="P47" s="4" t="s">
        <v>600</v>
      </c>
      <c r="Q47" s="10">
        <v>45792</v>
      </c>
      <c r="R47" s="66" t="s">
        <v>797</v>
      </c>
      <c r="S47" s="10">
        <v>46168</v>
      </c>
      <c r="T47" s="68"/>
      <c r="U47" s="222"/>
      <c r="V47" s="306"/>
      <c r="W47" s="29"/>
      <c r="X47" s="29"/>
      <c r="Y47" s="29"/>
      <c r="Z47" s="366"/>
      <c r="AA47" s="29"/>
      <c r="AB47" s="29"/>
      <c r="AC47" s="29"/>
      <c r="AD47" s="29"/>
      <c r="AE47" s="29"/>
      <c r="AF47" s="29"/>
      <c r="AG47" s="29"/>
      <c r="AH47" s="29"/>
      <c r="AI47" s="29"/>
      <c r="AJ47" s="230"/>
      <c r="AK47" s="68"/>
      <c r="AL47" s="68"/>
      <c r="AM47" s="423" t="s">
        <v>798</v>
      </c>
      <c r="AN47" s="40"/>
    </row>
    <row r="48" spans="1:40" ht="20.25" customHeight="1">
      <c r="A48" s="29">
        <v>8</v>
      </c>
      <c r="B48" s="8" t="s">
        <v>99</v>
      </c>
      <c r="C48" s="31">
        <v>1279</v>
      </c>
      <c r="D48" s="121" t="s">
        <v>100</v>
      </c>
      <c r="E48" s="14" t="s">
        <v>248</v>
      </c>
      <c r="F48" s="19" t="s">
        <v>211</v>
      </c>
      <c r="G48" s="25" t="s">
        <v>26</v>
      </c>
      <c r="H48" s="25" t="s">
        <v>26</v>
      </c>
      <c r="I48" s="217" t="s">
        <v>231</v>
      </c>
      <c r="J48" s="66"/>
      <c r="K48" s="33">
        <v>14</v>
      </c>
      <c r="L48" s="395" t="s">
        <v>228</v>
      </c>
      <c r="M48" s="395" t="s">
        <v>228</v>
      </c>
      <c r="N48" s="395" t="s">
        <v>228</v>
      </c>
      <c r="O48" s="395" t="s">
        <v>228</v>
      </c>
      <c r="P48" s="395" t="s">
        <v>228</v>
      </c>
      <c r="Q48" s="395" t="s">
        <v>228</v>
      </c>
      <c r="R48" s="395" t="s">
        <v>228</v>
      </c>
      <c r="S48" s="395" t="s">
        <v>228</v>
      </c>
      <c r="T48" s="104"/>
      <c r="U48" s="10"/>
      <c r="V48" s="304"/>
      <c r="W48" s="104"/>
      <c r="X48" s="10"/>
      <c r="Y48" s="104"/>
      <c r="Z48" s="104"/>
      <c r="AA48" s="10"/>
      <c r="AB48" s="10"/>
      <c r="AC48" s="10"/>
      <c r="AD48" s="10"/>
      <c r="AE48" s="10"/>
      <c r="AF48" s="10"/>
      <c r="AG48" s="10"/>
      <c r="AH48" s="10"/>
      <c r="AI48" s="10"/>
      <c r="AJ48" s="119"/>
      <c r="AK48" s="43"/>
      <c r="AL48" s="43"/>
      <c r="AM48" s="422" t="s">
        <v>748</v>
      </c>
      <c r="AN48" s="40"/>
    </row>
    <row r="49" spans="1:40" ht="20.25" customHeight="1">
      <c r="A49" s="29">
        <v>15</v>
      </c>
      <c r="B49" s="8" t="s">
        <v>69</v>
      </c>
      <c r="C49" s="31">
        <v>1255</v>
      </c>
      <c r="D49" s="121" t="s">
        <v>70</v>
      </c>
      <c r="E49" s="16" t="s">
        <v>319</v>
      </c>
      <c r="F49" s="18" t="s">
        <v>221</v>
      </c>
      <c r="G49" s="371" t="s">
        <v>799</v>
      </c>
      <c r="H49" s="245" t="s">
        <v>230</v>
      </c>
      <c r="I49" s="217" t="s">
        <v>212</v>
      </c>
      <c r="J49" s="29"/>
      <c r="K49" s="4">
        <v>43</v>
      </c>
      <c r="L49" s="395" t="s">
        <v>228</v>
      </c>
      <c r="M49" s="395" t="s">
        <v>228</v>
      </c>
      <c r="N49" s="395" t="s">
        <v>228</v>
      </c>
      <c r="O49" s="395" t="s">
        <v>228</v>
      </c>
      <c r="P49" s="104" t="s">
        <v>600</v>
      </c>
      <c r="Q49" s="10">
        <v>45796</v>
      </c>
      <c r="R49" s="104"/>
      <c r="S49" s="10"/>
      <c r="T49" s="104"/>
      <c r="U49" s="152"/>
      <c r="V49" s="304"/>
      <c r="W49" s="104"/>
      <c r="X49" s="10"/>
      <c r="Y49" s="104"/>
      <c r="Z49" s="104"/>
      <c r="AA49" s="10"/>
      <c r="AB49" s="10"/>
      <c r="AC49" s="10"/>
      <c r="AD49" s="10"/>
      <c r="AE49" s="10"/>
      <c r="AF49" s="10"/>
      <c r="AG49" s="10"/>
      <c r="AH49" s="10"/>
      <c r="AI49" s="10"/>
      <c r="AJ49" s="119"/>
      <c r="AK49" s="43"/>
      <c r="AL49" s="43"/>
      <c r="AM49" s="427" t="s">
        <v>800</v>
      </c>
      <c r="AN49" s="40"/>
    </row>
    <row r="50" spans="1:40" ht="20.25" customHeight="1">
      <c r="A50" s="29">
        <v>44</v>
      </c>
      <c r="B50" s="8" t="s">
        <v>156</v>
      </c>
      <c r="C50" s="31">
        <v>1240</v>
      </c>
      <c r="D50" s="121" t="s">
        <v>157</v>
      </c>
      <c r="E50" s="277" t="s">
        <v>385</v>
      </c>
      <c r="F50" s="111" t="s">
        <v>26</v>
      </c>
      <c r="G50" s="371" t="s">
        <v>799</v>
      </c>
      <c r="H50" s="245" t="s">
        <v>230</v>
      </c>
      <c r="I50" s="220" t="s">
        <v>231</v>
      </c>
      <c r="J50" s="222"/>
      <c r="K50" s="33">
        <v>127</v>
      </c>
      <c r="L50" s="395" t="s">
        <v>228</v>
      </c>
      <c r="M50" s="395" t="s">
        <v>228</v>
      </c>
      <c r="N50" s="395" t="s">
        <v>228</v>
      </c>
      <c r="O50" s="395" t="s">
        <v>228</v>
      </c>
      <c r="P50" s="104" t="s">
        <v>600</v>
      </c>
      <c r="Q50" s="10">
        <v>45796</v>
      </c>
      <c r="R50" s="107" t="s">
        <v>801</v>
      </c>
      <c r="S50" s="50">
        <v>46168</v>
      </c>
      <c r="T50" s="104"/>
      <c r="U50" s="152"/>
      <c r="V50" s="304"/>
      <c r="W50" s="104"/>
      <c r="X50" s="10"/>
      <c r="Y50" s="104"/>
      <c r="Z50" s="104"/>
      <c r="AA50" s="10"/>
      <c r="AB50" s="10"/>
      <c r="AC50" s="10"/>
      <c r="AD50" s="10"/>
      <c r="AE50" s="10"/>
      <c r="AF50" s="10"/>
      <c r="AG50" s="10"/>
      <c r="AH50" s="10"/>
      <c r="AI50" s="10"/>
      <c r="AJ50" s="119"/>
      <c r="AK50" s="43"/>
      <c r="AL50" s="43"/>
      <c r="AM50" s="427" t="s">
        <v>802</v>
      </c>
      <c r="AN50" s="40"/>
    </row>
    <row r="51" spans="1:40" ht="20.25" customHeight="1">
      <c r="A51" s="29">
        <v>36</v>
      </c>
      <c r="B51" s="8" t="s">
        <v>145</v>
      </c>
      <c r="C51" s="31">
        <v>1331</v>
      </c>
      <c r="D51" s="121" t="s">
        <v>146</v>
      </c>
      <c r="E51" s="385" t="s">
        <v>27</v>
      </c>
      <c r="F51" s="111" t="s">
        <v>26</v>
      </c>
      <c r="G51" s="371" t="s">
        <v>799</v>
      </c>
      <c r="H51" s="245" t="s">
        <v>230</v>
      </c>
      <c r="I51" s="221" t="s">
        <v>231</v>
      </c>
      <c r="J51" s="66"/>
      <c r="K51" s="41" t="s">
        <v>790</v>
      </c>
      <c r="L51" s="104" t="s">
        <v>600</v>
      </c>
      <c r="M51" s="10">
        <v>45796</v>
      </c>
      <c r="N51" s="10" t="s">
        <v>803</v>
      </c>
      <c r="O51" s="10">
        <v>46167</v>
      </c>
      <c r="P51" s="395" t="s">
        <v>228</v>
      </c>
      <c r="Q51" s="395" t="s">
        <v>228</v>
      </c>
      <c r="R51" s="395" t="s">
        <v>228</v>
      </c>
      <c r="S51" s="395" t="s">
        <v>228</v>
      </c>
      <c r="T51" s="106"/>
      <c r="U51" s="206"/>
      <c r="V51" s="115"/>
      <c r="W51" s="104"/>
      <c r="X51" s="10"/>
      <c r="Y51" s="104"/>
      <c r="Z51" s="104"/>
      <c r="AA51" s="10"/>
      <c r="AB51" s="10"/>
      <c r="AC51" s="273"/>
      <c r="AD51" s="10"/>
      <c r="AE51" s="10"/>
      <c r="AF51" s="10"/>
      <c r="AG51" s="10"/>
      <c r="AH51" s="10"/>
      <c r="AI51" s="10"/>
      <c r="AJ51" s="119"/>
      <c r="AK51" s="43"/>
      <c r="AL51" s="43"/>
      <c r="AM51" s="427" t="s">
        <v>802</v>
      </c>
      <c r="AN51" s="40"/>
    </row>
    <row r="52" spans="1:40" ht="20.25" customHeight="1">
      <c r="A52" s="29">
        <v>33</v>
      </c>
      <c r="B52" s="8" t="s">
        <v>148</v>
      </c>
      <c r="C52" s="123">
        <v>1209</v>
      </c>
      <c r="D52" s="8" t="s">
        <v>149</v>
      </c>
      <c r="E52" s="384" t="s">
        <v>375</v>
      </c>
      <c r="F52" s="109" t="s">
        <v>26</v>
      </c>
      <c r="G52" s="371" t="s">
        <v>799</v>
      </c>
      <c r="H52" s="244" t="s">
        <v>416</v>
      </c>
      <c r="I52" s="223" t="s">
        <v>212</v>
      </c>
      <c r="J52" s="66"/>
      <c r="K52" s="94">
        <v>106</v>
      </c>
      <c r="L52" s="395" t="s">
        <v>228</v>
      </c>
      <c r="M52" s="395" t="s">
        <v>228</v>
      </c>
      <c r="N52" s="395" t="s">
        <v>228</v>
      </c>
      <c r="O52" s="395" t="s">
        <v>228</v>
      </c>
      <c r="P52" s="395" t="s">
        <v>228</v>
      </c>
      <c r="Q52" s="395" t="s">
        <v>228</v>
      </c>
      <c r="R52" s="395" t="s">
        <v>228</v>
      </c>
      <c r="S52" s="395" t="s">
        <v>228</v>
      </c>
      <c r="T52" s="108"/>
      <c r="U52" s="50"/>
      <c r="V52" s="375"/>
      <c r="W52" s="104"/>
      <c r="X52" s="10"/>
      <c r="Y52" s="104"/>
      <c r="Z52" s="104"/>
      <c r="AA52" s="10"/>
      <c r="AB52" s="10"/>
      <c r="AC52" s="10"/>
      <c r="AD52" s="10"/>
      <c r="AE52" s="10"/>
      <c r="AF52" s="10"/>
      <c r="AG52" s="10"/>
      <c r="AH52" s="10"/>
      <c r="AI52" s="10"/>
      <c r="AJ52" s="119"/>
      <c r="AK52" s="43"/>
      <c r="AL52" s="43"/>
      <c r="AM52" s="422" t="s">
        <v>804</v>
      </c>
      <c r="AN52" s="40"/>
    </row>
    <row r="53" spans="1:40" ht="33" customHeight="1">
      <c r="A53" s="218">
        <v>7</v>
      </c>
      <c r="B53" s="8" t="s">
        <v>87</v>
      </c>
      <c r="C53" s="124">
        <v>1226</v>
      </c>
      <c r="D53" s="8" t="s">
        <v>88</v>
      </c>
      <c r="E53" s="267" t="s">
        <v>248</v>
      </c>
      <c r="F53" s="19" t="s">
        <v>211</v>
      </c>
      <c r="G53" s="371" t="s">
        <v>799</v>
      </c>
      <c r="H53" s="245" t="s">
        <v>230</v>
      </c>
      <c r="I53" s="221" t="s">
        <v>231</v>
      </c>
      <c r="J53" s="222"/>
      <c r="K53" s="94">
        <v>138</v>
      </c>
      <c r="L53" s="395" t="s">
        <v>228</v>
      </c>
      <c r="M53" s="395" t="s">
        <v>228</v>
      </c>
      <c r="N53" s="395" t="s">
        <v>228</v>
      </c>
      <c r="O53" s="395" t="s">
        <v>228</v>
      </c>
      <c r="P53" s="4" t="s">
        <v>600</v>
      </c>
      <c r="Q53" s="10">
        <v>46157</v>
      </c>
      <c r="R53" s="10"/>
      <c r="S53" s="10"/>
      <c r="T53" s="108"/>
      <c r="U53" s="152"/>
      <c r="V53" s="115"/>
      <c r="W53" s="104"/>
      <c r="X53" s="10"/>
      <c r="Y53" s="104"/>
      <c r="Z53" s="104"/>
      <c r="AA53" s="10"/>
      <c r="AB53" s="10"/>
      <c r="AC53" s="10"/>
      <c r="AD53" s="10"/>
      <c r="AE53" s="10"/>
      <c r="AF53" s="10"/>
      <c r="AG53" s="10"/>
      <c r="AH53" s="10"/>
      <c r="AI53" s="10"/>
      <c r="AJ53" s="119"/>
      <c r="AK53" s="43"/>
      <c r="AL53" s="43"/>
      <c r="AM53" s="423" t="s">
        <v>805</v>
      </c>
      <c r="AN53" s="40"/>
    </row>
    <row r="54" spans="1:40" ht="14.25">
      <c r="A54" s="218">
        <v>11</v>
      </c>
      <c r="B54" s="125" t="s">
        <v>89</v>
      </c>
      <c r="C54" s="37">
        <v>1423</v>
      </c>
      <c r="D54" s="125" t="s">
        <v>90</v>
      </c>
      <c r="E54" s="352" t="s">
        <v>210</v>
      </c>
      <c r="F54" s="19" t="s">
        <v>211</v>
      </c>
      <c r="G54" s="371" t="s">
        <v>799</v>
      </c>
      <c r="H54" s="245" t="s">
        <v>230</v>
      </c>
      <c r="I54" s="225" t="s">
        <v>212</v>
      </c>
      <c r="J54" s="222"/>
      <c r="K54" s="33">
        <v>156</v>
      </c>
      <c r="L54" s="395" t="s">
        <v>228</v>
      </c>
      <c r="M54" s="395" t="s">
        <v>228</v>
      </c>
      <c r="N54" s="395" t="s">
        <v>228</v>
      </c>
      <c r="O54" s="395" t="s">
        <v>228</v>
      </c>
      <c r="P54" s="104" t="s">
        <v>600</v>
      </c>
      <c r="Q54" s="10">
        <v>45796</v>
      </c>
      <c r="R54" s="43" t="s">
        <v>806</v>
      </c>
      <c r="S54" s="43">
        <v>46168</v>
      </c>
      <c r="T54" s="44"/>
      <c r="U54" s="152"/>
      <c r="V54" s="115"/>
      <c r="W54" s="10"/>
      <c r="X54" s="10"/>
      <c r="Y54" s="104"/>
      <c r="Z54" s="104"/>
      <c r="AA54" s="10"/>
      <c r="AB54" s="10"/>
      <c r="AC54" s="10"/>
      <c r="AD54" s="10"/>
      <c r="AE54" s="10"/>
      <c r="AF54" s="10"/>
      <c r="AG54" s="10"/>
      <c r="AH54" s="10"/>
      <c r="AI54" s="10"/>
      <c r="AJ54" s="119"/>
      <c r="AK54" s="43"/>
      <c r="AL54" s="43"/>
      <c r="AM54" s="427" t="s">
        <v>802</v>
      </c>
      <c r="AN54" s="40"/>
    </row>
    <row r="55" spans="1:40" ht="20.25" customHeight="1">
      <c r="A55" s="29">
        <v>5</v>
      </c>
      <c r="B55" s="8" t="s">
        <v>284</v>
      </c>
      <c r="C55" s="31">
        <v>1420</v>
      </c>
      <c r="D55" s="121" t="s">
        <v>285</v>
      </c>
      <c r="E55" s="17" t="s">
        <v>263</v>
      </c>
      <c r="F55" s="275" t="s">
        <v>211</v>
      </c>
      <c r="G55" s="371" t="s">
        <v>799</v>
      </c>
      <c r="H55" s="245" t="s">
        <v>230</v>
      </c>
      <c r="I55" s="226" t="s">
        <v>212</v>
      </c>
      <c r="J55" s="222"/>
      <c r="K55" s="41" t="s">
        <v>790</v>
      </c>
      <c r="L55" s="104" t="s">
        <v>600</v>
      </c>
      <c r="M55" s="10">
        <v>45796</v>
      </c>
      <c r="N55" s="104"/>
      <c r="O55" s="104"/>
      <c r="P55" s="395" t="s">
        <v>228</v>
      </c>
      <c r="Q55" s="395" t="s">
        <v>228</v>
      </c>
      <c r="R55" s="395" t="s">
        <v>228</v>
      </c>
      <c r="S55" s="395" t="s">
        <v>228</v>
      </c>
      <c r="T55" s="44"/>
      <c r="U55" s="44"/>
      <c r="V55" s="162"/>
      <c r="W55" s="104"/>
      <c r="X55" s="104"/>
      <c r="Y55" s="29"/>
      <c r="Z55" s="29"/>
      <c r="AA55" s="29"/>
      <c r="AB55" s="29"/>
      <c r="AC55" s="29"/>
      <c r="AD55" s="29"/>
      <c r="AE55" s="29"/>
      <c r="AF55" s="29"/>
      <c r="AG55" s="29"/>
      <c r="AH55" s="29"/>
      <c r="AI55" s="29"/>
      <c r="AJ55" s="230"/>
      <c r="AK55" s="68"/>
      <c r="AL55" s="68"/>
      <c r="AM55" s="423" t="s">
        <v>805</v>
      </c>
      <c r="AN55" s="40"/>
    </row>
    <row r="56" spans="1:40" ht="20.25" customHeight="1">
      <c r="A56" s="29">
        <v>19</v>
      </c>
      <c r="B56" s="8" t="s">
        <v>330</v>
      </c>
      <c r="C56" s="31">
        <v>1238</v>
      </c>
      <c r="D56" s="121" t="s">
        <v>67</v>
      </c>
      <c r="E56" s="18" t="s">
        <v>221</v>
      </c>
      <c r="F56" s="246" t="s">
        <v>221</v>
      </c>
      <c r="G56" s="371" t="s">
        <v>799</v>
      </c>
      <c r="H56" s="245" t="s">
        <v>230</v>
      </c>
      <c r="I56" s="226" t="s">
        <v>231</v>
      </c>
      <c r="J56" s="222"/>
      <c r="K56" s="33">
        <v>273</v>
      </c>
      <c r="L56" s="395" t="s">
        <v>228</v>
      </c>
      <c r="M56" s="395" t="s">
        <v>228</v>
      </c>
      <c r="N56" s="395" t="s">
        <v>228</v>
      </c>
      <c r="O56" s="395" t="s">
        <v>228</v>
      </c>
      <c r="P56" s="104" t="s">
        <v>600</v>
      </c>
      <c r="Q56" s="10">
        <v>45796</v>
      </c>
      <c r="R56" s="44" t="s">
        <v>807</v>
      </c>
      <c r="S56" s="43">
        <v>46164</v>
      </c>
      <c r="T56" s="44"/>
      <c r="U56" s="43"/>
      <c r="V56" s="115"/>
      <c r="W56" s="104"/>
      <c r="X56" s="10"/>
      <c r="Y56" s="104"/>
      <c r="Z56" s="104"/>
      <c r="AA56" s="10"/>
      <c r="AB56" s="10"/>
      <c r="AC56" s="10"/>
      <c r="AD56" s="10"/>
      <c r="AE56" s="10"/>
      <c r="AF56" s="10"/>
      <c r="AG56" s="10"/>
      <c r="AH56" s="10"/>
      <c r="AI56" s="10"/>
      <c r="AJ56" s="119"/>
      <c r="AK56" s="43"/>
      <c r="AL56" s="43"/>
      <c r="AM56" s="422" t="s">
        <v>804</v>
      </c>
      <c r="AN56" s="40"/>
    </row>
    <row r="57" spans="1:40" ht="20.25" customHeight="1">
      <c r="A57" s="29">
        <v>6</v>
      </c>
      <c r="B57" s="8" t="s">
        <v>17</v>
      </c>
      <c r="C57" s="31">
        <v>1246</v>
      </c>
      <c r="D57" s="121" t="s">
        <v>68</v>
      </c>
      <c r="E57" s="18" t="s">
        <v>221</v>
      </c>
      <c r="F57" s="246" t="s">
        <v>221</v>
      </c>
      <c r="G57" s="371" t="s">
        <v>799</v>
      </c>
      <c r="H57" s="244" t="s">
        <v>416</v>
      </c>
      <c r="I57" s="226" t="s">
        <v>231</v>
      </c>
      <c r="J57" s="222"/>
      <c r="K57" s="41">
        <v>41</v>
      </c>
      <c r="L57" s="395" t="s">
        <v>228</v>
      </c>
      <c r="M57" s="395" t="s">
        <v>228</v>
      </c>
      <c r="N57" s="395" t="s">
        <v>228</v>
      </c>
      <c r="O57" s="395" t="s">
        <v>228</v>
      </c>
      <c r="P57" s="104" t="s">
        <v>600</v>
      </c>
      <c r="Q57" s="10">
        <v>45796</v>
      </c>
      <c r="R57" s="68" t="s">
        <v>808</v>
      </c>
      <c r="S57" s="256">
        <v>46171</v>
      </c>
      <c r="T57" s="68"/>
      <c r="U57" s="377"/>
      <c r="V57" s="363"/>
      <c r="W57" s="29"/>
      <c r="X57" s="219"/>
      <c r="Y57" s="29"/>
      <c r="Z57" s="29"/>
      <c r="AA57" s="29"/>
      <c r="AB57" s="219"/>
      <c r="AC57" s="10"/>
      <c r="AD57" s="219"/>
      <c r="AE57" s="219"/>
      <c r="AF57" s="10"/>
      <c r="AG57" s="29"/>
      <c r="AH57" s="29"/>
      <c r="AI57" s="29"/>
      <c r="AJ57" s="230"/>
      <c r="AK57" s="68"/>
      <c r="AL57" s="68"/>
      <c r="AM57" s="423" t="s">
        <v>809</v>
      </c>
      <c r="AN57" s="40"/>
    </row>
    <row r="58" spans="1:40" ht="30" customHeight="1">
      <c r="A58" s="29">
        <v>30</v>
      </c>
      <c r="B58" s="8" t="s">
        <v>173</v>
      </c>
      <c r="C58" s="31">
        <v>1292</v>
      </c>
      <c r="D58" s="121" t="s">
        <v>174</v>
      </c>
      <c r="E58" s="22" t="s">
        <v>375</v>
      </c>
      <c r="F58" s="109" t="s">
        <v>26</v>
      </c>
      <c r="G58" s="371" t="s">
        <v>799</v>
      </c>
      <c r="H58" s="244" t="s">
        <v>416</v>
      </c>
      <c r="I58" s="226" t="s">
        <v>212</v>
      </c>
      <c r="J58" s="222"/>
      <c r="K58" s="145">
        <v>29</v>
      </c>
      <c r="L58" s="395" t="s">
        <v>228</v>
      </c>
      <c r="M58" s="395" t="s">
        <v>228</v>
      </c>
      <c r="N58" s="395" t="s">
        <v>228</v>
      </c>
      <c r="O58" s="395" t="s">
        <v>228</v>
      </c>
      <c r="P58" s="104" t="s">
        <v>600</v>
      </c>
      <c r="Q58" s="10">
        <v>45796</v>
      </c>
      <c r="R58" s="255" t="s">
        <v>810</v>
      </c>
      <c r="S58" s="43">
        <v>46167</v>
      </c>
      <c r="T58" s="44"/>
      <c r="U58" s="206"/>
      <c r="V58" s="115"/>
      <c r="W58" s="104"/>
      <c r="X58" s="10"/>
      <c r="Y58" s="104"/>
      <c r="Z58" s="104"/>
      <c r="AA58" s="10"/>
      <c r="AB58" s="10"/>
      <c r="AC58" s="10"/>
      <c r="AD58" s="10"/>
      <c r="AE58" s="10"/>
      <c r="AF58" s="10"/>
      <c r="AG58" s="10"/>
      <c r="AH58" s="10"/>
      <c r="AI58" s="10"/>
      <c r="AJ58" s="119"/>
      <c r="AK58" s="43"/>
      <c r="AL58" s="43"/>
      <c r="AM58" s="427" t="s">
        <v>802</v>
      </c>
      <c r="AN58" s="40"/>
    </row>
    <row r="59" spans="1:40" ht="35.25" customHeight="1">
      <c r="A59" s="29">
        <v>9</v>
      </c>
      <c r="B59" s="8" t="s">
        <v>555</v>
      </c>
      <c r="C59" s="31">
        <v>1289</v>
      </c>
      <c r="D59" s="121" t="s">
        <v>556</v>
      </c>
      <c r="E59" s="23" t="s">
        <v>27</v>
      </c>
      <c r="F59" s="110" t="s">
        <v>363</v>
      </c>
      <c r="G59" s="370" t="s">
        <v>28</v>
      </c>
      <c r="H59" s="244" t="s">
        <v>416</v>
      </c>
      <c r="I59" s="226" t="s">
        <v>212</v>
      </c>
      <c r="J59" s="222"/>
      <c r="K59" s="90">
        <v>0</v>
      </c>
      <c r="L59" s="395" t="s">
        <v>228</v>
      </c>
      <c r="M59" s="395" t="s">
        <v>228</v>
      </c>
      <c r="N59" s="395" t="s">
        <v>228</v>
      </c>
      <c r="O59" s="395" t="s">
        <v>228</v>
      </c>
      <c r="P59" s="395" t="s">
        <v>228</v>
      </c>
      <c r="Q59" s="395" t="s">
        <v>228</v>
      </c>
      <c r="R59" s="395" t="s">
        <v>228</v>
      </c>
      <c r="S59" s="395" t="s">
        <v>228</v>
      </c>
      <c r="T59" s="68"/>
      <c r="U59" s="68"/>
      <c r="V59" s="306"/>
      <c r="W59" s="29"/>
      <c r="X59" s="29"/>
      <c r="Y59" s="29"/>
      <c r="Z59" s="29"/>
      <c r="AA59" s="29"/>
      <c r="AB59" s="29"/>
      <c r="AC59" s="29"/>
      <c r="AD59" s="29"/>
      <c r="AE59" s="29"/>
      <c r="AF59" s="29"/>
      <c r="AG59" s="29"/>
      <c r="AH59" s="29"/>
      <c r="AI59" s="29"/>
      <c r="AJ59" s="230"/>
      <c r="AK59" s="68"/>
      <c r="AL59" s="68"/>
      <c r="AM59" s="427" t="s">
        <v>811</v>
      </c>
      <c r="AN59" s="40"/>
    </row>
    <row r="60" spans="1:40" ht="60.75" customHeight="1">
      <c r="A60" s="29">
        <v>11</v>
      </c>
      <c r="B60" s="8" t="s">
        <v>558</v>
      </c>
      <c r="C60" s="31">
        <v>1216</v>
      </c>
      <c r="D60" s="121" t="s">
        <v>559</v>
      </c>
      <c r="E60" s="26" t="s">
        <v>385</v>
      </c>
      <c r="F60" s="211" t="s">
        <v>363</v>
      </c>
      <c r="G60" s="27" t="s">
        <v>28</v>
      </c>
      <c r="H60" s="244" t="s">
        <v>416</v>
      </c>
      <c r="I60" s="226" t="s">
        <v>212</v>
      </c>
      <c r="J60" s="68"/>
      <c r="K60" s="90">
        <v>0</v>
      </c>
      <c r="L60" s="395" t="s">
        <v>228</v>
      </c>
      <c r="M60" s="395" t="s">
        <v>228</v>
      </c>
      <c r="N60" s="395" t="s">
        <v>228</v>
      </c>
      <c r="O60" s="395" t="s">
        <v>228</v>
      </c>
      <c r="P60" s="395" t="s">
        <v>228</v>
      </c>
      <c r="Q60" s="395" t="s">
        <v>228</v>
      </c>
      <c r="R60" s="395" t="s">
        <v>228</v>
      </c>
      <c r="S60" s="395" t="s">
        <v>228</v>
      </c>
      <c r="T60" s="68"/>
      <c r="U60" s="222"/>
      <c r="V60" s="306"/>
      <c r="W60" s="29"/>
      <c r="X60" s="29"/>
      <c r="Y60" s="29"/>
      <c r="Z60" s="29"/>
      <c r="AA60" s="29"/>
      <c r="AB60" s="29"/>
      <c r="AC60" s="29"/>
      <c r="AD60" s="29"/>
      <c r="AE60" s="29"/>
      <c r="AF60" s="29"/>
      <c r="AG60" s="29"/>
      <c r="AH60" s="29"/>
      <c r="AI60" s="29"/>
      <c r="AJ60" s="230"/>
      <c r="AK60" s="68"/>
      <c r="AL60" s="68"/>
      <c r="AM60" s="428" t="s">
        <v>812</v>
      </c>
      <c r="AN60" s="40"/>
    </row>
    <row r="61" spans="1:40" ht="20.25" customHeight="1">
      <c r="A61" s="29">
        <v>26</v>
      </c>
      <c r="B61" s="8" t="s">
        <v>110</v>
      </c>
      <c r="C61" s="31">
        <v>1242</v>
      </c>
      <c r="D61" s="121" t="s">
        <v>111</v>
      </c>
      <c r="E61" s="20" t="s">
        <v>229</v>
      </c>
      <c r="F61" s="211" t="s">
        <v>363</v>
      </c>
      <c r="G61" s="27" t="s">
        <v>28</v>
      </c>
      <c r="H61" s="244" t="s">
        <v>416</v>
      </c>
      <c r="I61" s="226" t="s">
        <v>231</v>
      </c>
      <c r="J61" s="68"/>
      <c r="K61" s="145">
        <v>1096</v>
      </c>
      <c r="L61" s="395" t="s">
        <v>228</v>
      </c>
      <c r="M61" s="395" t="s">
        <v>228</v>
      </c>
      <c r="N61" s="395" t="s">
        <v>228</v>
      </c>
      <c r="O61" s="395" t="s">
        <v>228</v>
      </c>
      <c r="P61" s="104" t="s">
        <v>813</v>
      </c>
      <c r="Q61" s="10">
        <v>46176</v>
      </c>
      <c r="R61" s="255"/>
      <c r="S61" s="44"/>
      <c r="T61" s="44"/>
      <c r="U61" s="152"/>
      <c r="V61" s="115"/>
      <c r="W61" s="10"/>
      <c r="X61" s="10"/>
      <c r="Y61" s="104"/>
      <c r="Z61" s="104"/>
      <c r="AA61" s="10"/>
      <c r="AB61" s="10"/>
      <c r="AC61" s="10"/>
      <c r="AD61" s="10"/>
      <c r="AE61" s="10"/>
      <c r="AF61" s="10"/>
      <c r="AG61" s="10"/>
      <c r="AH61" s="10"/>
      <c r="AI61" s="10"/>
      <c r="AJ61" s="119"/>
      <c r="AK61" s="43"/>
      <c r="AL61" s="43"/>
      <c r="AM61" s="429" t="s">
        <v>814</v>
      </c>
      <c r="AN61" s="40"/>
    </row>
    <row r="62" spans="1:40" ht="20.25" customHeight="1">
      <c r="A62" s="29">
        <v>31</v>
      </c>
      <c r="B62" s="8" t="s">
        <v>113</v>
      </c>
      <c r="C62" s="31">
        <v>1217</v>
      </c>
      <c r="D62" s="121" t="s">
        <v>606</v>
      </c>
      <c r="E62" s="22" t="s">
        <v>375</v>
      </c>
      <c r="F62" s="211" t="s">
        <v>363</v>
      </c>
      <c r="G62" s="27" t="s">
        <v>28</v>
      </c>
      <c r="H62" s="244" t="s">
        <v>416</v>
      </c>
      <c r="I62" s="226" t="s">
        <v>212</v>
      </c>
      <c r="J62" s="68"/>
      <c r="K62" s="145">
        <v>74</v>
      </c>
      <c r="L62" s="395" t="s">
        <v>228</v>
      </c>
      <c r="M62" s="395" t="s">
        <v>228</v>
      </c>
      <c r="N62" s="395" t="s">
        <v>228</v>
      </c>
      <c r="O62" s="395" t="s">
        <v>228</v>
      </c>
      <c r="P62" s="104" t="s">
        <v>813</v>
      </c>
      <c r="Q62" s="10">
        <v>46129</v>
      </c>
      <c r="R62" s="43" t="s">
        <v>815</v>
      </c>
      <c r="S62" s="43">
        <v>46185</v>
      </c>
      <c r="T62" s="44"/>
      <c r="U62" s="152"/>
      <c r="V62" s="115"/>
      <c r="W62" s="104"/>
      <c r="X62" s="10"/>
      <c r="Y62" s="104"/>
      <c r="Z62" s="104"/>
      <c r="AA62" s="10"/>
      <c r="AB62" s="10"/>
      <c r="AC62" s="10"/>
      <c r="AD62" s="10"/>
      <c r="AE62" s="10"/>
      <c r="AF62" s="10"/>
      <c r="AG62" s="10"/>
      <c r="AH62" s="10"/>
      <c r="AI62" s="10"/>
      <c r="AJ62" s="119"/>
      <c r="AK62" s="43"/>
      <c r="AL62" s="43"/>
      <c r="AM62" s="422" t="s">
        <v>748</v>
      </c>
      <c r="AN62" s="40"/>
    </row>
    <row r="63" spans="1:40" ht="20.25" customHeight="1">
      <c r="A63" s="29">
        <v>16</v>
      </c>
      <c r="B63" s="8" t="s">
        <v>116</v>
      </c>
      <c r="C63" s="31">
        <v>1418</v>
      </c>
      <c r="D63" s="121" t="s">
        <v>117</v>
      </c>
      <c r="E63" s="16" t="s">
        <v>319</v>
      </c>
      <c r="F63" s="211" t="s">
        <v>363</v>
      </c>
      <c r="G63" s="27" t="s">
        <v>28</v>
      </c>
      <c r="H63" s="244" t="s">
        <v>416</v>
      </c>
      <c r="I63" s="226" t="s">
        <v>212</v>
      </c>
      <c r="J63" s="68"/>
      <c r="K63" s="41">
        <v>152</v>
      </c>
      <c r="L63" s="395" t="s">
        <v>228</v>
      </c>
      <c r="M63" s="395" t="s">
        <v>228</v>
      </c>
      <c r="N63" s="395" t="s">
        <v>228</v>
      </c>
      <c r="O63" s="395" t="s">
        <v>228</v>
      </c>
      <c r="P63" s="104" t="s">
        <v>813</v>
      </c>
      <c r="Q63" s="10">
        <v>46129</v>
      </c>
      <c r="R63" s="44" t="s">
        <v>816</v>
      </c>
      <c r="S63" s="10">
        <v>46140</v>
      </c>
      <c r="T63" s="44"/>
      <c r="U63" s="43"/>
      <c r="V63" s="115"/>
      <c r="W63" s="104"/>
      <c r="X63" s="10"/>
      <c r="Y63" s="104"/>
      <c r="Z63" s="104"/>
      <c r="AA63" s="10"/>
      <c r="AB63" s="10"/>
      <c r="AC63" s="10"/>
      <c r="AD63" s="10"/>
      <c r="AE63" s="10"/>
      <c r="AF63" s="10"/>
      <c r="AG63" s="10"/>
      <c r="AH63" s="10"/>
      <c r="AI63" s="10"/>
      <c r="AJ63" s="119"/>
      <c r="AK63" s="43"/>
      <c r="AL63" s="43"/>
      <c r="AM63" s="422" t="s">
        <v>748</v>
      </c>
      <c r="AN63" s="40"/>
    </row>
    <row r="64" spans="1:40" ht="20.25" customHeight="1">
      <c r="A64" s="29">
        <v>4</v>
      </c>
      <c r="B64" s="8" t="s">
        <v>171</v>
      </c>
      <c r="C64" s="31">
        <v>1285</v>
      </c>
      <c r="D64" s="121" t="s">
        <v>172</v>
      </c>
      <c r="E64" s="12" t="s">
        <v>526</v>
      </c>
      <c r="F64" s="109" t="s">
        <v>26</v>
      </c>
      <c r="G64" s="27" t="s">
        <v>28</v>
      </c>
      <c r="H64" s="244" t="s">
        <v>416</v>
      </c>
      <c r="I64" s="226" t="s">
        <v>212</v>
      </c>
      <c r="J64" s="68"/>
      <c r="K64" s="41">
        <v>36</v>
      </c>
      <c r="L64" s="395" t="s">
        <v>228</v>
      </c>
      <c r="M64" s="395" t="s">
        <v>228</v>
      </c>
      <c r="N64" s="395" t="s">
        <v>228</v>
      </c>
      <c r="O64" s="395" t="s">
        <v>228</v>
      </c>
      <c r="P64" s="104" t="s">
        <v>813</v>
      </c>
      <c r="Q64" s="10">
        <v>46129</v>
      </c>
      <c r="R64" s="44" t="s">
        <v>817</v>
      </c>
      <c r="S64" s="10">
        <v>46135</v>
      </c>
      <c r="T64" s="44"/>
      <c r="U64" s="206"/>
      <c r="V64" s="115"/>
      <c r="W64" s="104"/>
      <c r="X64" s="10"/>
      <c r="Y64" s="104"/>
      <c r="Z64" s="104"/>
      <c r="AA64" s="10"/>
      <c r="AB64" s="10"/>
      <c r="AC64" s="10"/>
      <c r="AD64" s="10"/>
      <c r="AE64" s="10"/>
      <c r="AF64" s="10"/>
      <c r="AG64" s="10"/>
      <c r="AH64" s="10"/>
      <c r="AI64" s="10"/>
      <c r="AJ64" s="119"/>
      <c r="AK64" s="43"/>
      <c r="AL64" s="43"/>
      <c r="AM64" s="422" t="s">
        <v>748</v>
      </c>
      <c r="AN64" s="40"/>
    </row>
    <row r="65" spans="1:40" ht="20.25" customHeight="1">
      <c r="A65" s="29">
        <v>48</v>
      </c>
      <c r="B65" s="52" t="s">
        <v>62</v>
      </c>
      <c r="C65" s="53">
        <v>1202</v>
      </c>
      <c r="D65" s="120" t="s">
        <v>63</v>
      </c>
      <c r="E65" s="276" t="s">
        <v>28</v>
      </c>
      <c r="F65" s="246" t="s">
        <v>221</v>
      </c>
      <c r="G65" s="370" t="s">
        <v>28</v>
      </c>
      <c r="H65" s="27" t="s">
        <v>28</v>
      </c>
      <c r="I65" s="232" t="s">
        <v>231</v>
      </c>
      <c r="J65" s="68"/>
      <c r="K65" s="145">
        <v>625</v>
      </c>
      <c r="L65" s="395" t="s">
        <v>228</v>
      </c>
      <c r="M65" s="395" t="s">
        <v>228</v>
      </c>
      <c r="N65" s="395" t="s">
        <v>228</v>
      </c>
      <c r="O65" s="395" t="s">
        <v>228</v>
      </c>
      <c r="P65" s="104" t="s">
        <v>813</v>
      </c>
      <c r="Q65" s="10" t="s">
        <v>818</v>
      </c>
      <c r="R65" s="104" t="s">
        <v>819</v>
      </c>
      <c r="S65" s="10">
        <v>46134</v>
      </c>
      <c r="T65" s="162"/>
      <c r="U65" s="43"/>
      <c r="V65" s="364"/>
      <c r="W65" s="10"/>
      <c r="X65" s="10"/>
      <c r="Y65" s="104"/>
      <c r="Z65" s="104"/>
      <c r="AA65" s="10"/>
      <c r="AB65" s="10"/>
      <c r="AC65" s="10"/>
      <c r="AD65" s="10"/>
      <c r="AE65" s="10"/>
      <c r="AF65" s="10"/>
      <c r="AG65" s="10"/>
      <c r="AH65" s="10"/>
      <c r="AI65" s="10"/>
      <c r="AJ65" s="365"/>
      <c r="AK65" s="280"/>
      <c r="AL65" s="280"/>
      <c r="AM65" s="429" t="s">
        <v>820</v>
      </c>
      <c r="AN65" s="40"/>
    </row>
    <row r="66" spans="1:40" ht="27.75" customHeight="1">
      <c r="A66" s="2"/>
      <c r="B66" s="2"/>
      <c r="C66" s="2"/>
      <c r="D66" s="2"/>
      <c r="K66" s="6"/>
      <c r="L66" s="6"/>
      <c r="M66" s="6"/>
      <c r="N66" s="6"/>
      <c r="O66" s="6"/>
      <c r="P66" s="6"/>
      <c r="Q66" s="6"/>
      <c r="R66" s="6"/>
      <c r="S66" s="6"/>
      <c r="T66" s="6"/>
      <c r="U66" s="6"/>
      <c r="V66" s="6"/>
      <c r="W66" s="6"/>
      <c r="X66" s="6"/>
      <c r="Y66" s="6"/>
      <c r="Z66" s="6"/>
    </row>
    <row r="67" spans="1:40" ht="29.25" customHeight="1">
      <c r="A67" s="2"/>
      <c r="B67" s="2"/>
      <c r="C67" s="2"/>
      <c r="D67" s="2"/>
      <c r="E67" s="6"/>
      <c r="G67" s="6"/>
      <c r="H67" s="6"/>
      <c r="I67" s="2"/>
      <c r="J67" s="2"/>
      <c r="K67" s="2"/>
      <c r="L67" s="6"/>
      <c r="M67" s="6"/>
      <c r="N67" s="6"/>
      <c r="O67" s="6"/>
      <c r="P67" s="6"/>
      <c r="Q67" s="6"/>
      <c r="R67" s="6"/>
      <c r="S67" s="6"/>
      <c r="T67" s="6"/>
      <c r="U67" s="6"/>
      <c r="V67" s="6"/>
      <c r="W67" s="6"/>
      <c r="X67" s="6"/>
      <c r="Y67" s="6"/>
      <c r="Z67" s="6"/>
      <c r="AM67" s="394"/>
    </row>
    <row r="68" spans="1:40" ht="22.5" customHeight="1">
      <c r="B68" s="2"/>
      <c r="D68" s="2"/>
    </row>
    <row r="69" spans="1:40" ht="10.5" customHeight="1">
      <c r="D69" s="2"/>
      <c r="H69" s="2"/>
      <c r="I69" s="2"/>
      <c r="J69" s="2"/>
    </row>
    <row r="70" spans="1:40" ht="14.25">
      <c r="D70" s="2"/>
      <c r="H70" s="2"/>
      <c r="L70" s="2"/>
      <c r="M70" s="2"/>
      <c r="N70" s="2"/>
      <c r="O70" s="2"/>
      <c r="P70" s="2"/>
      <c r="Q70" s="2"/>
      <c r="T70" s="2"/>
      <c r="U70" s="2"/>
      <c r="V70" s="2"/>
      <c r="W70" s="2"/>
    </row>
    <row r="71" spans="1:40" ht="14.25">
      <c r="D71" s="2"/>
      <c r="H71" s="2"/>
      <c r="L71" s="2"/>
      <c r="M71" s="2"/>
      <c r="N71" s="2"/>
      <c r="O71" s="2"/>
      <c r="P71" s="2"/>
      <c r="Q71" s="2"/>
      <c r="T71" s="2"/>
      <c r="U71" s="2"/>
      <c r="V71" s="2"/>
      <c r="W71" s="2"/>
    </row>
    <row r="72" spans="1:40" ht="14.25">
      <c r="B72" s="2"/>
      <c r="C72" s="2"/>
      <c r="D72" s="34" t="s">
        <v>23</v>
      </c>
      <c r="E72" s="34" t="s">
        <v>24</v>
      </c>
      <c r="L72" s="2"/>
      <c r="M72" s="2"/>
      <c r="N72" s="2"/>
      <c r="O72" s="2"/>
      <c r="T72" s="2"/>
      <c r="W72" s="2"/>
    </row>
    <row r="73" spans="1:40" ht="24">
      <c r="C73" s="299" t="s">
        <v>25</v>
      </c>
      <c r="D73" s="40">
        <f>SUMIF($G$3:$G$65,C73,$K$3:$K$65)</f>
        <v>945</v>
      </c>
      <c r="E73" s="383">
        <f>COUNTIF($G$3:$G$65,C73)</f>
        <v>7</v>
      </c>
      <c r="I73" s="30"/>
      <c r="L73" s="2"/>
      <c r="M73" s="2"/>
      <c r="N73" s="2"/>
      <c r="O73" s="2"/>
      <c r="T73" s="2"/>
      <c r="W73" s="2"/>
    </row>
    <row r="74" spans="1:40" ht="14.25">
      <c r="B74" s="2"/>
      <c r="C74" s="109" t="s">
        <v>26</v>
      </c>
      <c r="D74" s="40">
        <f t="shared" ref="D74:D79" si="0">SUMIF($G$3:$G$65,C74,$K$3:$K$65)</f>
        <v>19479</v>
      </c>
      <c r="E74" s="383">
        <f t="shared" ref="E74:E78" si="1">COUNTIF($G$3:$G$65,C74)</f>
        <v>6</v>
      </c>
      <c r="I74" s="30"/>
      <c r="L74" s="2"/>
      <c r="M74" s="2"/>
      <c r="N74" s="2"/>
      <c r="O74" s="2"/>
      <c r="T74" s="2"/>
      <c r="W74" s="2"/>
    </row>
    <row r="75" spans="1:40" ht="46.5" customHeight="1">
      <c r="C75" s="300" t="s">
        <v>230</v>
      </c>
      <c r="D75" s="40">
        <f t="shared" si="0"/>
        <v>17906</v>
      </c>
      <c r="E75" s="383">
        <f t="shared" si="1"/>
        <v>13</v>
      </c>
      <c r="I75" s="30"/>
      <c r="L75" s="2"/>
      <c r="M75" s="2"/>
      <c r="N75" s="2"/>
      <c r="O75" s="2"/>
      <c r="T75" s="2"/>
      <c r="W75" s="2"/>
    </row>
    <row r="76" spans="1:40" ht="14.25">
      <c r="C76" s="301" t="s">
        <v>28</v>
      </c>
      <c r="D76" s="40">
        <f t="shared" si="0"/>
        <v>1983</v>
      </c>
      <c r="E76" s="383">
        <f t="shared" si="1"/>
        <v>7</v>
      </c>
      <c r="I76" s="30"/>
      <c r="L76" s="2"/>
      <c r="M76" s="2"/>
      <c r="N76" s="2"/>
      <c r="O76" s="2"/>
      <c r="T76" s="2"/>
      <c r="W76" s="2"/>
    </row>
    <row r="77" spans="1:40" ht="14.25">
      <c r="C77" s="302" t="s">
        <v>416</v>
      </c>
      <c r="D77" s="40">
        <f t="shared" si="0"/>
        <v>17953</v>
      </c>
      <c r="E77" s="383">
        <f t="shared" si="1"/>
        <v>13</v>
      </c>
      <c r="L77" s="2"/>
      <c r="M77" s="2"/>
      <c r="N77" s="2"/>
      <c r="O77" s="2"/>
      <c r="T77" s="2"/>
      <c r="W77" s="2"/>
    </row>
    <row r="78" spans="1:40" ht="14.25">
      <c r="B78" s="2"/>
      <c r="C78" s="351" t="s">
        <v>263</v>
      </c>
      <c r="D78" s="40">
        <f t="shared" si="0"/>
        <v>2294</v>
      </c>
      <c r="E78" s="383">
        <f t="shared" si="1"/>
        <v>7</v>
      </c>
      <c r="L78" s="2"/>
      <c r="M78" s="2"/>
      <c r="N78" s="2"/>
      <c r="O78" s="2"/>
      <c r="T78" s="2"/>
      <c r="W78" s="2"/>
    </row>
    <row r="79" spans="1:40" ht="16.899999999999999" customHeight="1">
      <c r="C79" s="367" t="s">
        <v>799</v>
      </c>
      <c r="D79" s="40">
        <f t="shared" si="0"/>
        <v>913</v>
      </c>
      <c r="E79" s="383">
        <f t="shared" ref="E79" si="2">COUNTIF($G$3:$G$65,C79)</f>
        <v>10</v>
      </c>
      <c r="H79" s="2"/>
      <c r="L79" s="2"/>
      <c r="M79" s="2"/>
      <c r="N79" s="2"/>
      <c r="O79" s="2"/>
      <c r="U79" s="2"/>
      <c r="V79" s="2"/>
    </row>
    <row r="80" spans="1:40" ht="14.25">
      <c r="E80" s="2"/>
      <c r="I80" s="2"/>
      <c r="J80" s="2"/>
      <c r="L80" s="2"/>
      <c r="M80" s="2"/>
      <c r="N80" s="2"/>
      <c r="O80" s="2"/>
      <c r="S80" s="2"/>
    </row>
    <row r="81" spans="3:15" ht="10.5" customHeight="1">
      <c r="C81" s="2"/>
      <c r="H81" s="2"/>
      <c r="L81" s="2"/>
      <c r="M81" s="2"/>
      <c r="N81" s="2"/>
      <c r="O81" s="2"/>
    </row>
    <row r="82" spans="3:15" ht="10.5" customHeight="1">
      <c r="L82" s="2"/>
      <c r="M82" s="2"/>
      <c r="N82" s="2"/>
      <c r="O82" s="2"/>
    </row>
    <row r="84" spans="3:15" ht="42" customHeight="1">
      <c r="C84" s="62" t="s">
        <v>680</v>
      </c>
      <c r="D84" s="61">
        <f>COUNTIF($K$3:$K$63,0)</f>
        <v>6</v>
      </c>
    </row>
    <row r="85" spans="3:15" ht="14.25"/>
    <row r="86" spans="3:15" ht="14.25">
      <c r="C86" s="28" t="s">
        <v>821</v>
      </c>
      <c r="D86" s="28" t="s">
        <v>822</v>
      </c>
    </row>
    <row r="87" spans="3:15" ht="14.25">
      <c r="C87" s="28" t="s">
        <v>823</v>
      </c>
      <c r="D87" s="28" t="s">
        <v>824</v>
      </c>
    </row>
    <row r="88" spans="3:15" ht="14.25">
      <c r="C88" s="28" t="s">
        <v>825</v>
      </c>
      <c r="D88" s="28" t="s">
        <v>826</v>
      </c>
    </row>
    <row r="89" spans="3:15" ht="14.25"/>
    <row r="90" spans="3:15" ht="14.25"/>
    <row r="91" spans="3:15" ht="14.25">
      <c r="C91" s="28" t="s">
        <v>827</v>
      </c>
      <c r="D91" s="28" t="s">
        <v>822</v>
      </c>
    </row>
    <row r="92" spans="3:15" ht="14.25">
      <c r="C92" s="28" t="s">
        <v>828</v>
      </c>
      <c r="D92" s="28" t="s">
        <v>824</v>
      </c>
    </row>
    <row r="93" spans="3:15" ht="14.25">
      <c r="C93" s="28">
        <v>1</v>
      </c>
      <c r="D93" s="28" t="s">
        <v>826</v>
      </c>
    </row>
    <row r="94" spans="3:15" ht="14.25"/>
  </sheetData>
  <autoFilter ref="C2:AN2" xr:uid="{351870D6-3F00-412A-A33C-6FA18C3D9148}"/>
  <conditionalFormatting sqref="F17:F49 R20:S20 R17:S17 R23:S24 R4:S4 R7:S7 L4:O4 L6:O7 N8:S8 L5:S5 L3:S3 M47:O47 P6:S6 M44:O44 R33:S33 S35 S41 L43:O43 L45:O46 L48:S48 L61:O65 L59:S60 L9:O14 L16:O17 L18:S18 P22:S22 L19:O24 R27:S28 L26:S26 L27:O28 L29:S29 N30:O30 L31:S32 P25:S25 R53:S54 P49:S50 P54:Q54 L57:Q57 L49:O51 L53:O55 L52:S52 T30:U31 R42:S47">
    <cfRule type="containsText" dxfId="1549" priority="633" operator="containsText" text="Andres Perdomo">
      <formula>NOT(ISERROR(SEARCH("Andres Perdomo",F3)))</formula>
    </cfRule>
  </conditionalFormatting>
  <conditionalFormatting sqref="F27 F29:F30 R27:S27">
    <cfRule type="cellIs" dxfId="1548" priority="632" operator="equal">
      <formula>"Esteban Mendieta"</formula>
    </cfRule>
  </conditionalFormatting>
  <conditionalFormatting sqref="F52:F54">
    <cfRule type="containsText" dxfId="1547" priority="584" operator="containsText" text="Andres Perdomo">
      <formula>NOT(ISERROR(SEARCH("Andres Perdomo",F52)))</formula>
    </cfRule>
    <cfRule type="containsText" dxfId="1546" priority="585" operator="containsText" text="Jeshua Junca">
      <formula>NOT(ISERROR(SEARCH("Jeshua Junca",F52)))</formula>
    </cfRule>
    <cfRule type="containsText" dxfId="1545" priority="586" operator="containsText" text="Javier Pinzón">
      <formula>NOT(ISERROR(SEARCH("Javier Pinzón",F52)))</formula>
    </cfRule>
    <cfRule type="containsText" dxfId="1544" priority="587" operator="containsText" text="Miguelita Calderón">
      <formula>NOT(ISERROR(SEARCH("Miguelita Calderón",F52)))</formula>
    </cfRule>
  </conditionalFormatting>
  <conditionalFormatting sqref="F58:F59">
    <cfRule type="containsText" dxfId="1543" priority="580" operator="containsText" text="Andres Perdomo">
      <formula>NOT(ISERROR(SEARCH("Andres Perdomo",F58)))</formula>
    </cfRule>
    <cfRule type="containsText" dxfId="1542" priority="581" operator="containsText" text="Jeshua Junca">
      <formula>NOT(ISERROR(SEARCH("Jeshua Junca",F58)))</formula>
    </cfRule>
    <cfRule type="containsText" dxfId="1541" priority="582" operator="containsText" text="Javier Pinzón">
      <formula>NOT(ISERROR(SEARCH("Javier Pinzón",F58)))</formula>
    </cfRule>
    <cfRule type="containsText" dxfId="1540" priority="583" operator="containsText" text="Miguelita Calderón">
      <formula>NOT(ISERROR(SEARCH("Miguelita Calderón",F58)))</formula>
    </cfRule>
  </conditionalFormatting>
  <conditionalFormatting sqref="G32:H32">
    <cfRule type="containsText" dxfId="1539" priority="552" operator="containsText" text="Andres Perdomo">
      <formula>NOT(ISERROR(SEARCH("Andres Perdomo",G32)))</formula>
    </cfRule>
    <cfRule type="containsText" dxfId="1538" priority="553" operator="containsText" text="Jeshua Junca">
      <formula>NOT(ISERROR(SEARCH("Jeshua Junca",G32)))</formula>
    </cfRule>
    <cfRule type="containsText" dxfId="1537" priority="554" operator="containsText" text="Javier Pinzón">
      <formula>NOT(ISERROR(SEARCH("Javier Pinzón",G32)))</formula>
    </cfRule>
    <cfRule type="containsText" dxfId="1536" priority="555" operator="containsText" text="Miguelita Calderón">
      <formula>NOT(ISERROR(SEARCH("Miguelita Calderón",G32)))</formula>
    </cfRule>
  </conditionalFormatting>
  <conditionalFormatting sqref="H49 G50:G51 G53 G58:H58 G60">
    <cfRule type="containsText" dxfId="1535" priority="556" operator="containsText" text="Andres Perdomo">
      <formula>NOT(ISERROR(SEARCH("Andres Perdomo",G49)))</formula>
    </cfRule>
    <cfRule type="containsText" dxfId="1534" priority="557" operator="containsText" text="Jeshua Junca">
      <formula>NOT(ISERROR(SEARCH("Jeshua Junca",G49)))</formula>
    </cfRule>
    <cfRule type="containsText" dxfId="1533" priority="558" operator="containsText" text="Javier Pinzón">
      <formula>NOT(ISERROR(SEARCH("Javier Pinzón",G49)))</formula>
    </cfRule>
    <cfRule type="containsText" dxfId="1532" priority="559" operator="containsText" text="Miguelita Calderón">
      <formula>NOT(ISERROR(SEARCH("Miguelita Calderón",G49)))</formula>
    </cfRule>
  </conditionalFormatting>
  <conditionalFormatting sqref="H16">
    <cfRule type="containsText" dxfId="1531" priority="518" operator="containsText" text="Andres Perdomo">
      <formula>NOT(ISERROR(SEARCH("Andres Perdomo",H16)))</formula>
    </cfRule>
    <cfRule type="containsText" dxfId="1530" priority="519" operator="containsText" text="Jeshua Junca">
      <formula>NOT(ISERROR(SEARCH("Jeshua Junca",H16)))</formula>
    </cfRule>
    <cfRule type="containsText" dxfId="1529" priority="520" operator="containsText" text="Javier Pinzón">
      <formula>NOT(ISERROR(SEARCH("Javier Pinzón",H16)))</formula>
    </cfRule>
    <cfRule type="containsText" dxfId="1528" priority="521" operator="containsText" text="Miguelita Calderón">
      <formula>NOT(ISERROR(SEARCH("Miguelita Calderón",H16)))</formula>
    </cfRule>
  </conditionalFormatting>
  <conditionalFormatting sqref="H59:H65">
    <cfRule type="containsText" dxfId="1527" priority="514" operator="containsText" text="Andres Perdomo">
      <formula>NOT(ISERROR(SEARCH("Andres Perdomo",H59)))</formula>
    </cfRule>
    <cfRule type="containsText" dxfId="1526" priority="515" operator="containsText" text="Jeshua Junca">
      <formula>NOT(ISERROR(SEARCH("Jeshua Junca",H59)))</formula>
    </cfRule>
    <cfRule type="containsText" dxfId="1525" priority="516" operator="containsText" text="Javier Pinzón">
      <formula>NOT(ISERROR(SEARCH("Javier Pinzón",H59)))</formula>
    </cfRule>
    <cfRule type="containsText" dxfId="1524" priority="517" operator="containsText" text="Miguelita Calderón">
      <formula>NOT(ISERROR(SEARCH("Miguelita Calderón",H59)))</formula>
    </cfRule>
  </conditionalFormatting>
  <conditionalFormatting sqref="J3:J9 J17:J65">
    <cfRule type="containsText" dxfId="1523" priority="592" operator="containsText" text="SCFC">
      <formula>NOT(ISERROR(SEARCH("SCFC",J3)))</formula>
    </cfRule>
    <cfRule type="containsText" dxfId="1522" priority="593" operator="containsText" text="OF">
      <formula>NOT(ISERROR(SEARCH("OF",J3)))</formula>
    </cfRule>
    <cfRule type="containsText" dxfId="1521" priority="594" operator="containsText" text="RIE">
      <formula>NOT(ISERROR(SEARCH("RIE",J3)))</formula>
    </cfRule>
    <cfRule type="containsText" dxfId="1520" priority="595" operator="containsText" text="SI">
      <formula>NOT(ISERROR(SEARCH("SI",J3)))</formula>
    </cfRule>
    <cfRule type="containsText" dxfId="1519" priority="596" operator="containsText" text="RFC">
      <formula>NOT(ISERROR(SEARCH("RFC",J3)))</formula>
    </cfRule>
  </conditionalFormatting>
  <conditionalFormatting sqref="F17:F49 W36:X36 W3:W5 W7:W8 R20:T20 R17:T17 R46:U46 R33:T33 R23:T24 L50:Q50 T21:T22 R49:T50 T48 T18:T19 R27:T28 T29 L32:T32 T30:U31 T25:T26 R53:T54 T51 L54:Q54 L52:T52 R47:T47">
    <cfRule type="containsText" dxfId="1518" priority="639" operator="containsText" text="Jeshua Junca">
      <formula>NOT(ISERROR(SEARCH("Jeshua Junca",F3)))</formula>
    </cfRule>
  </conditionalFormatting>
  <conditionalFormatting sqref="U42 L31:O31 T34:T41 R43:T45 R4:T4 R7:T7 L4:O4 L6:O7 N8:T8 L5:T5 L3:T3 M47:O47 P6:T6 M44:O44 N30:O30 R33:S33 S35 R42:S42 S41 L43:O43 L45:O46 L61:O65 L59:S60 L9:O14 L49:Q49 L16:O17 L18:S18 P22:S22 L19:O24 L26:S26 L27:O28 L57:Q57 L51:O51 L55:O55 L53:O53">
    <cfRule type="containsText" dxfId="1517" priority="576" operator="containsText" text="Jeshua Junca">
      <formula>NOT(ISERROR(SEARCH("Jeshua Junca",L3)))</formula>
    </cfRule>
    <cfRule type="containsText" dxfId="1516" priority="577" operator="containsText" text="Javier Pinzón">
      <formula>NOT(ISERROR(SEARCH("Javier Pinzón",L3)))</formula>
    </cfRule>
    <cfRule type="containsText" dxfId="1515" priority="578" operator="containsText" text="Miguelita Calderón">
      <formula>NOT(ISERROR(SEARCH("Miguelita Calderón",L3)))</formula>
    </cfRule>
  </conditionalFormatting>
  <conditionalFormatting sqref="P4:Q4 P7:Q7 P9:S9 Q13">
    <cfRule type="containsText" dxfId="1514" priority="612" operator="containsText" text="Andres Perdomo">
      <formula>NOT(ISERROR(SEARCH("Andres Perdomo",P4)))</formula>
    </cfRule>
  </conditionalFormatting>
  <conditionalFormatting sqref="T30:U31">
    <cfRule type="cellIs" dxfId="1513" priority="589" operator="equal">
      <formula>"Esteban Mendieta"</formula>
    </cfRule>
  </conditionalFormatting>
  <conditionalFormatting sqref="P4:Q4 P7:Q7 P9:T9 T10:T12 Q13">
    <cfRule type="containsText" dxfId="1512" priority="613" operator="containsText" text="Jeshua Junca">
      <formula>NOT(ISERROR(SEARCH("Jeshua Junca",P4)))</formula>
    </cfRule>
    <cfRule type="containsText" dxfId="1511" priority="614" operator="containsText" text="Javier Pinzón">
      <formula>NOT(ISERROR(SEARCH("Javier Pinzón",P4)))</formula>
    </cfRule>
    <cfRule type="containsText" dxfId="1510" priority="615" operator="containsText" text="Miguelita Calderón">
      <formula>NOT(ISERROR(SEARCH("Miguelita Calderón",P4)))</formula>
    </cfRule>
  </conditionalFormatting>
  <conditionalFormatting sqref="R17">
    <cfRule type="cellIs" dxfId="1509" priority="627" operator="equal">
      <formula>"Esteban Mendieta"</formula>
    </cfRule>
  </conditionalFormatting>
  <conditionalFormatting sqref="R24">
    <cfRule type="cellIs" dxfId="1508" priority="625" operator="equal">
      <formula>"Esteban Mendieta"</formula>
    </cfRule>
  </conditionalFormatting>
  <conditionalFormatting sqref="R58">
    <cfRule type="containsText" dxfId="1507" priority="608" operator="containsText" text="Jeshua Junca">
      <formula>NOT(ISERROR(SEARCH("Jeshua Junca",R58)))</formula>
    </cfRule>
    <cfRule type="containsText" dxfId="1506" priority="609" operator="containsText" text="Javier Pinzón">
      <formula>NOT(ISERROR(SEARCH("Javier Pinzón",R58)))</formula>
    </cfRule>
    <cfRule type="containsText" dxfId="1505" priority="610" operator="containsText" text="Miguelita Calderón">
      <formula>NOT(ISERROR(SEARCH("Miguelita Calderón",R58)))</formula>
    </cfRule>
  </conditionalFormatting>
  <conditionalFormatting sqref="T13:T16">
    <cfRule type="containsText" dxfId="1504" priority="549" operator="containsText" text="Jeshua Junca">
      <formula>NOT(ISERROR(SEARCH("Jeshua Junca",T13)))</formula>
    </cfRule>
    <cfRule type="containsText" dxfId="1503" priority="550" operator="containsText" text="Javier Pinzón">
      <formula>NOT(ISERROR(SEARCH("Javier Pinzón",T13)))</formula>
    </cfRule>
    <cfRule type="containsText" dxfId="1502" priority="551" operator="containsText" text="Miguelita Calderón">
      <formula>NOT(ISERROR(SEARCH("Miguelita Calderón",T13)))</formula>
    </cfRule>
  </conditionalFormatting>
  <conditionalFormatting sqref="T13:X14">
    <cfRule type="containsText" dxfId="1501" priority="539" operator="containsText" text="Andres Perdomo">
      <formula>NOT(ISERROR(SEARCH("Andres Perdomo",T13)))</formula>
    </cfRule>
  </conditionalFormatting>
  <conditionalFormatting sqref="U47">
    <cfRule type="containsText" dxfId="1500" priority="564" operator="containsText" text="Andres Perdomo">
      <formula>NOT(ISERROR(SEARCH("Andres Perdomo",U47)))</formula>
    </cfRule>
    <cfRule type="containsText" dxfId="1499" priority="565" operator="containsText" text="Jeshua Junca">
      <formula>NOT(ISERROR(SEARCH("Jeshua Junca",U47)))</formula>
    </cfRule>
    <cfRule type="containsText" dxfId="1498" priority="566" operator="containsText" text="Javier Pinzón">
      <formula>NOT(ISERROR(SEARCH("Javier Pinzón",U47)))</formula>
    </cfRule>
    <cfRule type="containsText" dxfId="1497" priority="567" operator="containsText" text="Miguelita Calderón">
      <formula>NOT(ISERROR(SEARCH("Miguelita Calderón",U47)))</formula>
    </cfRule>
  </conditionalFormatting>
  <conditionalFormatting sqref="U49:U51">
    <cfRule type="containsText" dxfId="1496" priority="568" operator="containsText" text="Andres Perdomo">
      <formula>NOT(ISERROR(SEARCH("Andres Perdomo",U49)))</formula>
    </cfRule>
    <cfRule type="containsText" dxfId="1495" priority="569" operator="containsText" text="Jeshua Junca">
      <formula>NOT(ISERROR(SEARCH("Jeshua Junca",U49)))</formula>
    </cfRule>
    <cfRule type="containsText" dxfId="1494" priority="570" operator="containsText" text="Javier Pinzón">
      <formula>NOT(ISERROR(SEARCH("Javier Pinzón",U49)))</formula>
    </cfRule>
    <cfRule type="containsText" dxfId="1493" priority="571" operator="containsText" text="Miguelita Calderón">
      <formula>NOT(ISERROR(SEARCH("Miguelita Calderón",U49)))</formula>
    </cfRule>
  </conditionalFormatting>
  <conditionalFormatting sqref="U53:U55">
    <cfRule type="containsText" dxfId="1492" priority="572" operator="containsText" text="Andres Perdomo">
      <formula>NOT(ISERROR(SEARCH("Andres Perdomo",U53)))</formula>
    </cfRule>
    <cfRule type="containsText" dxfId="1491" priority="573" operator="containsText" text="Jeshua Junca">
      <formula>NOT(ISERROR(SEARCH("Jeshua Junca",U53)))</formula>
    </cfRule>
    <cfRule type="containsText" dxfId="1490" priority="574" operator="containsText" text="Javier Pinzón">
      <formula>NOT(ISERROR(SEARCH("Javier Pinzón",U53)))</formula>
    </cfRule>
    <cfRule type="containsText" dxfId="1489" priority="575" operator="containsText" text="Miguelita Calderón">
      <formula>NOT(ISERROR(SEARCH("Miguelita Calderón",U53)))</formula>
    </cfRule>
  </conditionalFormatting>
  <conditionalFormatting sqref="U57">
    <cfRule type="containsText" dxfId="1488" priority="522" operator="containsText" text="Andres Perdomo">
      <formula>NOT(ISERROR(SEARCH("Andres Perdomo",U57)))</formula>
    </cfRule>
    <cfRule type="containsText" dxfId="1487" priority="523" operator="containsText" text="Jeshua Junca">
      <formula>NOT(ISERROR(SEARCH("Jeshua Junca",U57)))</formula>
    </cfRule>
    <cfRule type="containsText" dxfId="1486" priority="524" operator="containsText" text="Javier Pinzón">
      <formula>NOT(ISERROR(SEARCH("Javier Pinzón",U57)))</formula>
    </cfRule>
    <cfRule type="containsText" dxfId="1485" priority="525" operator="containsText" text="Miguelita Calderón">
      <formula>NOT(ISERROR(SEARCH("Miguelita Calderón",U57)))</formula>
    </cfRule>
  </conditionalFormatting>
  <conditionalFormatting sqref="U13:V14">
    <cfRule type="containsText" dxfId="1484" priority="546" operator="containsText" text="Jeshua Junca">
      <formula>NOT(ISERROR(SEARCH("Jeshua Junca",U13)))</formula>
    </cfRule>
    <cfRule type="containsText" dxfId="1483" priority="547" operator="containsText" text="Javier Pinzón">
      <formula>NOT(ISERROR(SEARCH("Javier Pinzón",U13)))</formula>
    </cfRule>
    <cfRule type="containsText" dxfId="1482" priority="548" operator="containsText" text="Miguelita Calderón">
      <formula>NOT(ISERROR(SEARCH("Miguelita Calderón",U13)))</formula>
    </cfRule>
  </conditionalFormatting>
  <conditionalFormatting sqref="V26:X26">
    <cfRule type="containsText" dxfId="1481" priority="531" operator="containsText" text="Andres Perdomo">
      <formula>NOT(ISERROR(SEARCH("Andres Perdomo",V26)))</formula>
    </cfRule>
    <cfRule type="containsText" dxfId="1480" priority="532" operator="containsText" text="Jeshua Junca">
      <formula>NOT(ISERROR(SEARCH("Jeshua Junca",V26)))</formula>
    </cfRule>
    <cfRule type="containsText" dxfId="1479" priority="533" operator="containsText" text="Javier Pinzón">
      <formula>NOT(ISERROR(SEARCH("Javier Pinzón",V26)))</formula>
    </cfRule>
    <cfRule type="containsText" dxfId="1478" priority="534" operator="containsText" text="Miguelita Calderón">
      <formula>NOT(ISERROR(SEARCH("Miguelita Calderón",V26)))</formula>
    </cfRule>
  </conditionalFormatting>
  <conditionalFormatting sqref="W3:W5 W7:W8 F17:F49 W36:X36 R20:T20 R17:T17 R46:U46 R33:T33 R23:T24 L50:Q50 T21:T22 R49:T50 T48 T18:T19 R27:T28 T29 L32:T32 T30:U31 T25:T26 R53:T54 T51 L54:Q54 L52:T52 R47:T47">
    <cfRule type="containsText" dxfId="1477" priority="640" operator="containsText" text="Javier Pinzón">
      <formula>NOT(ISERROR(SEARCH("Javier Pinzón",F3)))</formula>
    </cfRule>
    <cfRule type="containsText" dxfId="1476" priority="641" operator="containsText" text="Miguelita Calderón">
      <formula>NOT(ISERROR(SEARCH("Miguelita Calderón",F3)))</formula>
    </cfRule>
  </conditionalFormatting>
  <conditionalFormatting sqref="W10:W20 W22:W25">
    <cfRule type="containsText" dxfId="1475" priority="543" operator="containsText" text="Jeshua Junca">
      <formula>NOT(ISERROR(SEARCH("Jeshua Junca",W10)))</formula>
    </cfRule>
    <cfRule type="containsText" dxfId="1474" priority="544" operator="containsText" text="Javier Pinzón">
      <formula>NOT(ISERROR(SEARCH("Javier Pinzón",W10)))</formula>
    </cfRule>
    <cfRule type="containsText" dxfId="1473" priority="545" operator="containsText" text="Miguelita Calderón">
      <formula>NOT(ISERROR(SEARCH("Miguelita Calderón",W10)))</formula>
    </cfRule>
  </conditionalFormatting>
  <conditionalFormatting sqref="W26">
    <cfRule type="cellIs" dxfId="1472" priority="530" operator="equal">
      <formula>"Esteban Mendieta"</formula>
    </cfRule>
  </conditionalFormatting>
  <conditionalFormatting sqref="W27:W35">
    <cfRule type="containsText" dxfId="1471" priority="527" operator="containsText" text="Jeshua Junca">
      <formula>NOT(ISERROR(SEARCH("Jeshua Junca",W27)))</formula>
    </cfRule>
    <cfRule type="containsText" dxfId="1470" priority="528" operator="containsText" text="Javier Pinzón">
      <formula>NOT(ISERROR(SEARCH("Javier Pinzón",W27)))</formula>
    </cfRule>
    <cfRule type="containsText" dxfId="1469" priority="529" operator="containsText" text="Miguelita Calderón">
      <formula>NOT(ISERROR(SEARCH("Miguelita Calderón",W27)))</formula>
    </cfRule>
  </conditionalFormatting>
  <conditionalFormatting sqref="W34">
    <cfRule type="containsText" dxfId="1468" priority="526" operator="containsText" text="Andres Perdomo">
      <formula>NOT(ISERROR(SEARCH("Andres Perdomo",W34)))</formula>
    </cfRule>
  </conditionalFormatting>
  <conditionalFormatting sqref="W37:W50">
    <cfRule type="containsText" dxfId="1467" priority="561" operator="containsText" text="Jeshua Junca">
      <formula>NOT(ISERROR(SEARCH("Jeshua Junca",W37)))</formula>
    </cfRule>
    <cfRule type="containsText" dxfId="1466" priority="562" operator="containsText" text="Javier Pinzón">
      <formula>NOT(ISERROR(SEARCH("Javier Pinzón",W37)))</formula>
    </cfRule>
    <cfRule type="containsText" dxfId="1465" priority="563" operator="containsText" text="Miguelita Calderón">
      <formula>NOT(ISERROR(SEARCH("Miguelita Calderón",W37)))</formula>
    </cfRule>
  </conditionalFormatting>
  <conditionalFormatting sqref="W49:W51">
    <cfRule type="containsText" dxfId="1464" priority="560" operator="containsText" text="Andres Perdomo">
      <formula>NOT(ISERROR(SEARCH("Andres Perdomo",W49)))</formula>
    </cfRule>
  </conditionalFormatting>
  <conditionalFormatting sqref="W51:W54">
    <cfRule type="containsText" dxfId="1463" priority="628" operator="containsText" text="Jeshua Junca">
      <formula>NOT(ISERROR(SEARCH("Jeshua Junca",W51)))</formula>
    </cfRule>
    <cfRule type="containsText" dxfId="1462" priority="629" operator="containsText" text="Javier Pinzón">
      <formula>NOT(ISERROR(SEARCH("Javier Pinzón",W51)))</formula>
    </cfRule>
    <cfRule type="containsText" dxfId="1461" priority="630" operator="containsText" text="Miguelita Calderón">
      <formula>NOT(ISERROR(SEARCH("Miguelita Calderón",W51)))</formula>
    </cfRule>
  </conditionalFormatting>
  <conditionalFormatting sqref="W54">
    <cfRule type="containsText" dxfId="1460" priority="611" operator="containsText" text="Andres Perdomo">
      <formula>NOT(ISERROR(SEARCH("Andres Perdomo",W54)))</formula>
    </cfRule>
  </conditionalFormatting>
  <conditionalFormatting sqref="W36:X36">
    <cfRule type="containsText" dxfId="1459" priority="590" operator="containsText" text="Andres Perdomo">
      <formula>NOT(ISERROR(SEARCH("Andres Perdomo",W36)))</formula>
    </cfRule>
  </conditionalFormatting>
  <conditionalFormatting sqref="X13:X14">
    <cfRule type="containsText" dxfId="1458" priority="540" operator="containsText" text="Jeshua Junca">
      <formula>NOT(ISERROR(SEARCH("Jeshua Junca",X13)))</formula>
    </cfRule>
    <cfRule type="containsText" dxfId="1457" priority="541" operator="containsText" text="Javier Pinzón">
      <formula>NOT(ISERROR(SEARCH("Javier Pinzón",X13)))</formula>
    </cfRule>
    <cfRule type="containsText" dxfId="1456" priority="542" operator="containsText" text="Miguelita Calderón">
      <formula>NOT(ISERROR(SEARCH("Miguelita Calderón",X13)))</formula>
    </cfRule>
  </conditionalFormatting>
  <conditionalFormatting sqref="X38">
    <cfRule type="containsText" dxfId="1455" priority="535" operator="containsText" text="Andres Perdomo">
      <formula>NOT(ISERROR(SEARCH("Andres Perdomo",X38)))</formula>
    </cfRule>
  </conditionalFormatting>
  <conditionalFormatting sqref="X38:X39">
    <cfRule type="containsText" dxfId="1454" priority="536" operator="containsText" text="Jeshua Junca">
      <formula>NOT(ISERROR(SEARCH("Jeshua Junca",X38)))</formula>
    </cfRule>
    <cfRule type="containsText" dxfId="1453" priority="537" operator="containsText" text="Javier Pinzón">
      <formula>NOT(ISERROR(SEARCH("Javier Pinzón",X38)))</formula>
    </cfRule>
    <cfRule type="containsText" dxfId="1452" priority="538" operator="containsText" text="Miguelita Calderón">
      <formula>NOT(ISERROR(SEARCH("Miguelita Calderón",X38)))</formula>
    </cfRule>
  </conditionalFormatting>
  <conditionalFormatting sqref="U21:V21">
    <cfRule type="containsText" dxfId="1451" priority="510" operator="containsText" text="Andres Perdomo">
      <formula>NOT(ISERROR(SEARCH("Andres Perdomo",U21)))</formula>
    </cfRule>
  </conditionalFormatting>
  <conditionalFormatting sqref="U21:V21">
    <cfRule type="containsText" dxfId="1450" priority="511" operator="containsText" text="Jeshua Junca">
      <formula>NOT(ISERROR(SEARCH("Jeshua Junca",U21)))</formula>
    </cfRule>
  </conditionalFormatting>
  <conditionalFormatting sqref="U21:V21">
    <cfRule type="containsText" dxfId="1449" priority="512" operator="containsText" text="Javier Pinzón">
      <formula>NOT(ISERROR(SEARCH("Javier Pinzón",U21)))</formula>
    </cfRule>
    <cfRule type="containsText" dxfId="1448" priority="513" operator="containsText" text="Miguelita Calderón">
      <formula>NOT(ISERROR(SEARCH("Miguelita Calderón",U21)))</formula>
    </cfRule>
  </conditionalFormatting>
  <conditionalFormatting sqref="P10:Q10">
    <cfRule type="containsText" dxfId="1447" priority="506" operator="containsText" text="Andres Perdomo">
      <formula>NOT(ISERROR(SEARCH("Andres Perdomo",P10)))</formula>
    </cfRule>
  </conditionalFormatting>
  <conditionalFormatting sqref="P10:R10">
    <cfRule type="containsText" dxfId="1446" priority="507" operator="containsText" text="Jeshua Junca">
      <formula>NOT(ISERROR(SEARCH("Jeshua Junca",P10)))</formula>
    </cfRule>
  </conditionalFormatting>
  <conditionalFormatting sqref="P10:R10">
    <cfRule type="containsText" dxfId="1445" priority="508" operator="containsText" text="Javier Pinzón">
      <formula>NOT(ISERROR(SEARCH("Javier Pinzón",P10)))</formula>
    </cfRule>
    <cfRule type="containsText" dxfId="1444" priority="509" operator="containsText" text="Miguelita Calderón">
      <formula>NOT(ISERROR(SEARCH("Miguelita Calderón",P10)))</formula>
    </cfRule>
  </conditionalFormatting>
  <conditionalFormatting sqref="P20:Q21">
    <cfRule type="containsText" dxfId="1443" priority="446" operator="containsText" text="Andres Perdomo">
      <formula>NOT(ISERROR(SEARCH("Andres Perdomo",P20)))</formula>
    </cfRule>
  </conditionalFormatting>
  <conditionalFormatting sqref="P20:Q21">
    <cfRule type="containsText" dxfId="1442" priority="447" operator="containsText" text="Jeshua Junca">
      <formula>NOT(ISERROR(SEARCH("Jeshua Junca",P20)))</formula>
    </cfRule>
    <cfRule type="containsText" dxfId="1441" priority="448" operator="containsText" text="Javier Pinzón">
      <formula>NOT(ISERROR(SEARCH("Javier Pinzón",P20)))</formula>
    </cfRule>
    <cfRule type="containsText" dxfId="1440" priority="449" operator="containsText" text="Miguelita Calderón">
      <formula>NOT(ISERROR(SEARCH("Miguelita Calderón",P20)))</formula>
    </cfRule>
  </conditionalFormatting>
  <conditionalFormatting sqref="N25:O25">
    <cfRule type="containsText" dxfId="1439" priority="442" operator="containsText" text="Andres Perdomo">
      <formula>NOT(ISERROR(SEARCH("Andres Perdomo",N25)))</formula>
    </cfRule>
  </conditionalFormatting>
  <conditionalFormatting sqref="N25:O25">
    <cfRule type="containsText" dxfId="1438" priority="443" operator="containsText" text="Jeshua Junca">
      <formula>NOT(ISERROR(SEARCH("Jeshua Junca",N25)))</formula>
    </cfRule>
    <cfRule type="containsText" dxfId="1437" priority="444" operator="containsText" text="Javier Pinzón">
      <formula>NOT(ISERROR(SEARCH("Javier Pinzón",N25)))</formula>
    </cfRule>
    <cfRule type="containsText" dxfId="1436" priority="445" operator="containsText" text="Miguelita Calderón">
      <formula>NOT(ISERROR(SEARCH("Miguelita Calderón",N25)))</formula>
    </cfRule>
  </conditionalFormatting>
  <conditionalFormatting sqref="P27:Q27">
    <cfRule type="containsText" dxfId="1435" priority="438" operator="containsText" text="Andres Perdomo">
      <formula>NOT(ISERROR(SEARCH("Andres Perdomo",P27)))</formula>
    </cfRule>
  </conditionalFormatting>
  <conditionalFormatting sqref="P27:Q27">
    <cfRule type="containsText" dxfId="1434" priority="439" operator="containsText" text="Jeshua Junca">
      <formula>NOT(ISERROR(SEARCH("Jeshua Junca",P27)))</formula>
    </cfRule>
    <cfRule type="containsText" dxfId="1433" priority="440" operator="containsText" text="Javier Pinzón">
      <formula>NOT(ISERROR(SEARCH("Javier Pinzón",P27)))</formula>
    </cfRule>
    <cfRule type="containsText" dxfId="1432" priority="441" operator="containsText" text="Miguelita Calderón">
      <formula>NOT(ISERROR(SEARCH("Miguelita Calderón",P27)))</formula>
    </cfRule>
  </conditionalFormatting>
  <conditionalFormatting sqref="P43:Q44">
    <cfRule type="containsText" dxfId="1431" priority="426" operator="containsText" text="Andres Perdomo">
      <formula>NOT(ISERROR(SEARCH("Andres Perdomo",P43)))</formula>
    </cfRule>
  </conditionalFormatting>
  <conditionalFormatting sqref="P43:Q44">
    <cfRule type="containsText" dxfId="1430" priority="427" operator="containsText" text="Jeshua Junca">
      <formula>NOT(ISERROR(SEARCH("Jeshua Junca",P43)))</formula>
    </cfRule>
    <cfRule type="containsText" dxfId="1429" priority="428" operator="containsText" text="Javier Pinzón">
      <formula>NOT(ISERROR(SEARCH("Javier Pinzón",P43)))</formula>
    </cfRule>
    <cfRule type="containsText" dxfId="1428" priority="429" operator="containsText" text="Miguelita Calderón">
      <formula>NOT(ISERROR(SEARCH("Miguelita Calderón",P43)))</formula>
    </cfRule>
  </conditionalFormatting>
  <conditionalFormatting sqref="Q45:Q46">
    <cfRule type="containsText" dxfId="1427" priority="422" operator="containsText" text="Andres Perdomo">
      <formula>NOT(ISERROR(SEARCH("Andres Perdomo",Q45)))</formula>
    </cfRule>
  </conditionalFormatting>
  <conditionalFormatting sqref="Q45:Q46">
    <cfRule type="containsText" dxfId="1426" priority="423" operator="containsText" text="Jeshua Junca">
      <formula>NOT(ISERROR(SEARCH("Jeshua Junca",Q45)))</formula>
    </cfRule>
    <cfRule type="containsText" dxfId="1425" priority="424" operator="containsText" text="Javier Pinzón">
      <formula>NOT(ISERROR(SEARCH("Javier Pinzón",Q45)))</formula>
    </cfRule>
    <cfRule type="containsText" dxfId="1424" priority="425" operator="containsText" text="Miguelita Calderón">
      <formula>NOT(ISERROR(SEARCH("Miguelita Calderón",Q45)))</formula>
    </cfRule>
  </conditionalFormatting>
  <conditionalFormatting sqref="Q53">
    <cfRule type="containsText" dxfId="1423" priority="418" operator="containsText" text="Andres Perdomo">
      <formula>NOT(ISERROR(SEARCH("Andres Perdomo",Q53)))</formula>
    </cfRule>
  </conditionalFormatting>
  <conditionalFormatting sqref="Q53">
    <cfRule type="containsText" dxfId="1422" priority="419" operator="containsText" text="Jeshua Junca">
      <formula>NOT(ISERROR(SEARCH("Jeshua Junca",Q53)))</formula>
    </cfRule>
    <cfRule type="containsText" dxfId="1421" priority="420" operator="containsText" text="Javier Pinzón">
      <formula>NOT(ISERROR(SEARCH("Javier Pinzón",Q53)))</formula>
    </cfRule>
    <cfRule type="containsText" dxfId="1420" priority="421" operator="containsText" text="Miguelita Calderón">
      <formula>NOT(ISERROR(SEARCH("Miguelita Calderón",Q53)))</formula>
    </cfRule>
  </conditionalFormatting>
  <conditionalFormatting sqref="P61:Q65">
    <cfRule type="containsText" dxfId="1419" priority="414" operator="containsText" text="Andres Perdomo">
      <formula>NOT(ISERROR(SEARCH("Andres Perdomo",P61)))</formula>
    </cfRule>
  </conditionalFormatting>
  <conditionalFormatting sqref="P61:Q65">
    <cfRule type="containsText" dxfId="1418" priority="415" operator="containsText" text="Jeshua Junca">
      <formula>NOT(ISERROR(SEARCH("Jeshua Junca",P61)))</formula>
    </cfRule>
    <cfRule type="containsText" dxfId="1417" priority="416" operator="containsText" text="Javier Pinzón">
      <formula>NOT(ISERROR(SEARCH("Javier Pinzón",P61)))</formula>
    </cfRule>
    <cfRule type="containsText" dxfId="1416" priority="417" operator="containsText" text="Miguelita Calderón">
      <formula>NOT(ISERROR(SEARCH("Miguelita Calderón",P61)))</formula>
    </cfRule>
  </conditionalFormatting>
  <conditionalFormatting sqref="G26">
    <cfRule type="containsText" dxfId="1415" priority="410" operator="containsText" text="Andres Perdomo">
      <formula>NOT(ISERROR(SEARCH("Andres Perdomo",G26)))</formula>
    </cfRule>
    <cfRule type="containsText" dxfId="1414" priority="411" operator="containsText" text="Jeshua Junca">
      <formula>NOT(ISERROR(SEARCH("Jeshua Junca",G26)))</formula>
    </cfRule>
    <cfRule type="containsText" dxfId="1413" priority="412" operator="containsText" text="Javier Pinzón">
      <formula>NOT(ISERROR(SEARCH("Javier Pinzón",G26)))</formula>
    </cfRule>
    <cfRule type="containsText" dxfId="1412" priority="413" operator="containsText" text="Miguelita Calderón">
      <formula>NOT(ISERROR(SEARCH("Miguelita Calderón",G26)))</formula>
    </cfRule>
  </conditionalFormatting>
  <conditionalFormatting sqref="G57">
    <cfRule type="containsText" dxfId="1411" priority="406" operator="containsText" text="Andres Perdomo">
      <formula>NOT(ISERROR(SEARCH("Andres Perdomo",G57)))</formula>
    </cfRule>
    <cfRule type="containsText" dxfId="1410" priority="407" operator="containsText" text="Jeshua Junca">
      <formula>NOT(ISERROR(SEARCH("Jeshua Junca",G57)))</formula>
    </cfRule>
    <cfRule type="containsText" dxfId="1409" priority="408" operator="containsText" text="Javier Pinzón">
      <formula>NOT(ISERROR(SEARCH("Javier Pinzón",G57)))</formula>
    </cfRule>
    <cfRule type="containsText" dxfId="1408" priority="409" operator="containsText" text="Miguelita Calderón">
      <formula>NOT(ISERROR(SEARCH("Miguelita Calderón",G57)))</formula>
    </cfRule>
  </conditionalFormatting>
  <conditionalFormatting sqref="G25">
    <cfRule type="containsText" dxfId="1407" priority="402" operator="containsText" text="Andres Perdomo">
      <formula>NOT(ISERROR(SEARCH("Andres Perdomo",G25)))</formula>
    </cfRule>
    <cfRule type="containsText" dxfId="1406" priority="403" operator="containsText" text="Jeshua Junca">
      <formula>NOT(ISERROR(SEARCH("Jeshua Junca",G25)))</formula>
    </cfRule>
    <cfRule type="containsText" dxfId="1405" priority="404" operator="containsText" text="Javier Pinzón">
      <formula>NOT(ISERROR(SEARCH("Javier Pinzón",G25)))</formula>
    </cfRule>
    <cfRule type="containsText" dxfId="1404" priority="405" operator="containsText" text="Miguelita Calderón">
      <formula>NOT(ISERROR(SEARCH("Miguelita Calderón",G25)))</formula>
    </cfRule>
  </conditionalFormatting>
  <conditionalFormatting sqref="G20">
    <cfRule type="containsText" dxfId="1403" priority="398" operator="containsText" text="Andres Perdomo">
      <formula>NOT(ISERROR(SEARCH("Andres Perdomo",G20)))</formula>
    </cfRule>
    <cfRule type="containsText" dxfId="1402" priority="399" operator="containsText" text="Jeshua Junca">
      <formula>NOT(ISERROR(SEARCH("Jeshua Junca",G20)))</formula>
    </cfRule>
    <cfRule type="containsText" dxfId="1401" priority="400" operator="containsText" text="Javier Pinzón">
      <formula>NOT(ISERROR(SEARCH("Javier Pinzón",G20)))</formula>
    </cfRule>
    <cfRule type="containsText" dxfId="1400" priority="401" operator="containsText" text="Miguelita Calderón">
      <formula>NOT(ISERROR(SEARCH("Miguelita Calderón",G20)))</formula>
    </cfRule>
  </conditionalFormatting>
  <conditionalFormatting sqref="G27">
    <cfRule type="containsText" dxfId="1399" priority="394" operator="containsText" text="Andres Perdomo">
      <formula>NOT(ISERROR(SEARCH("Andres Perdomo",G27)))</formula>
    </cfRule>
    <cfRule type="containsText" dxfId="1398" priority="395" operator="containsText" text="Jeshua Junca">
      <formula>NOT(ISERROR(SEARCH("Jeshua Junca",G27)))</formula>
    </cfRule>
    <cfRule type="containsText" dxfId="1397" priority="396" operator="containsText" text="Javier Pinzón">
      <formula>NOT(ISERROR(SEARCH("Javier Pinzón",G27)))</formula>
    </cfRule>
    <cfRule type="containsText" dxfId="1396" priority="397" operator="containsText" text="Miguelita Calderón">
      <formula>NOT(ISERROR(SEARCH("Miguelita Calderón",G27)))</formula>
    </cfRule>
  </conditionalFormatting>
  <conditionalFormatting sqref="P38:S38">
    <cfRule type="containsText" dxfId="1395" priority="390" operator="containsText" text="Andres Perdomo">
      <formula>NOT(ISERROR(SEARCH("Andres Perdomo",P38)))</formula>
    </cfRule>
  </conditionalFormatting>
  <conditionalFormatting sqref="P38:S38">
    <cfRule type="containsText" dxfId="1394" priority="391" operator="containsText" text="Jeshua Junca">
      <formula>NOT(ISERROR(SEARCH("Jeshua Junca",P38)))</formula>
    </cfRule>
    <cfRule type="containsText" dxfId="1393" priority="392" operator="containsText" text="Javier Pinzón">
      <formula>NOT(ISERROR(SEARCH("Javier Pinzón",P38)))</formula>
    </cfRule>
    <cfRule type="containsText" dxfId="1392" priority="393" operator="containsText" text="Miguelita Calderón">
      <formula>NOT(ISERROR(SEARCH("Miguelita Calderón",P38)))</formula>
    </cfRule>
  </conditionalFormatting>
  <conditionalFormatting sqref="J10">
    <cfRule type="containsText" dxfId="1391" priority="386" operator="containsText" text="OF">
      <formula>NOT(ISERROR(SEARCH("OF",J10)))</formula>
    </cfRule>
    <cfRule type="containsText" dxfId="1390" priority="387" operator="containsText" text="RIE">
      <formula>NOT(ISERROR(SEARCH("RIE",J10)))</formula>
    </cfRule>
    <cfRule type="containsText" dxfId="1389" priority="388" operator="containsText" text="SI">
      <formula>NOT(ISERROR(SEARCH("SI",J10)))</formula>
    </cfRule>
    <cfRule type="containsText" dxfId="1388" priority="389" operator="containsText" text="RFC">
      <formula>NOT(ISERROR(SEARCH("RFC",J10)))</formula>
    </cfRule>
  </conditionalFormatting>
  <conditionalFormatting sqref="J11:J16">
    <cfRule type="containsText" dxfId="1387" priority="382" operator="containsText" text="OF">
      <formula>NOT(ISERROR(SEARCH("OF",J11)))</formula>
    </cfRule>
    <cfRule type="containsText" dxfId="1386" priority="383" operator="containsText" text="RIE">
      <formula>NOT(ISERROR(SEARCH("RIE",J11)))</formula>
    </cfRule>
    <cfRule type="containsText" dxfId="1385" priority="384" operator="containsText" text="SI">
      <formula>NOT(ISERROR(SEARCH("SI",J11)))</formula>
    </cfRule>
    <cfRule type="containsText" dxfId="1384" priority="385" operator="containsText" text="RFC">
      <formula>NOT(ISERROR(SEARCH("RFC",J11)))</formula>
    </cfRule>
  </conditionalFormatting>
  <conditionalFormatting sqref="L8:M8">
    <cfRule type="containsText" dxfId="1383" priority="378" operator="containsText" text="Andres Perdomo">
      <formula>NOT(ISERROR(SEARCH("Andres Perdomo",L8)))</formula>
    </cfRule>
  </conditionalFormatting>
  <conditionalFormatting sqref="L8:M8">
    <cfRule type="containsText" dxfId="1382" priority="379" operator="containsText" text="Jeshua Junca">
      <formula>NOT(ISERROR(SEARCH("Jeshua Junca",L8)))</formula>
    </cfRule>
    <cfRule type="containsText" dxfId="1381" priority="380" operator="containsText" text="Javier Pinzón">
      <formula>NOT(ISERROR(SEARCH("Javier Pinzón",L8)))</formula>
    </cfRule>
    <cfRule type="containsText" dxfId="1380" priority="381" operator="containsText" text="Miguelita Calderón">
      <formula>NOT(ISERROR(SEARCH("Miguelita Calderón",L8)))</formula>
    </cfRule>
  </conditionalFormatting>
  <conditionalFormatting sqref="L47">
    <cfRule type="containsText" dxfId="1379" priority="374" operator="containsText" text="Andres Perdomo">
      <formula>NOT(ISERROR(SEARCH("Andres Perdomo",L47)))</formula>
    </cfRule>
  </conditionalFormatting>
  <conditionalFormatting sqref="L47">
    <cfRule type="containsText" dxfId="1378" priority="375" operator="containsText" text="Jeshua Junca">
      <formula>NOT(ISERROR(SEARCH("Jeshua Junca",L47)))</formula>
    </cfRule>
    <cfRule type="containsText" dxfId="1377" priority="376" operator="containsText" text="Javier Pinzón">
      <formula>NOT(ISERROR(SEARCH("Javier Pinzón",L47)))</formula>
    </cfRule>
    <cfRule type="containsText" dxfId="1376" priority="377" operator="containsText" text="Miguelita Calderón">
      <formula>NOT(ISERROR(SEARCH("Miguelita Calderón",L47)))</formula>
    </cfRule>
  </conditionalFormatting>
  <conditionalFormatting sqref="R65:S65">
    <cfRule type="containsText" dxfId="1375" priority="373" operator="containsText" text="Andres Perdomo">
      <formula>NOT(ISERROR(SEARCH("Andres Perdomo",R65)))</formula>
    </cfRule>
  </conditionalFormatting>
  <conditionalFormatting sqref="R65:S65">
    <cfRule type="containsText" dxfId="1374" priority="370" operator="containsText" text="Jeshua Junca">
      <formula>NOT(ISERROR(SEARCH("Jeshua Junca",R65)))</formula>
    </cfRule>
    <cfRule type="containsText" dxfId="1373" priority="371" operator="containsText" text="Javier Pinzón">
      <formula>NOT(ISERROR(SEARCH("Javier Pinzón",R65)))</formula>
    </cfRule>
    <cfRule type="containsText" dxfId="1372" priority="372" operator="containsText" text="Miguelita Calderón">
      <formula>NOT(ISERROR(SEARCH("Miguelita Calderón",R65)))</formula>
    </cfRule>
  </conditionalFormatting>
  <conditionalFormatting sqref="S63:S64">
    <cfRule type="containsText" dxfId="1371" priority="369" operator="containsText" text="Andres Perdomo">
      <formula>NOT(ISERROR(SEARCH("Andres Perdomo",S63)))</formula>
    </cfRule>
  </conditionalFormatting>
  <conditionalFormatting sqref="S63:S64">
    <cfRule type="containsText" dxfId="1370" priority="366" operator="containsText" text="Jeshua Junca">
      <formula>NOT(ISERROR(SEARCH("Jeshua Junca",S63)))</formula>
    </cfRule>
    <cfRule type="containsText" dxfId="1369" priority="367" operator="containsText" text="Javier Pinzón">
      <formula>NOT(ISERROR(SEARCH("Javier Pinzón",S63)))</formula>
    </cfRule>
    <cfRule type="containsText" dxfId="1368" priority="368" operator="containsText" text="Miguelita Calderón">
      <formula>NOT(ISERROR(SEARCH("Miguelita Calderón",S63)))</formula>
    </cfRule>
  </conditionalFormatting>
  <conditionalFormatting sqref="P45:P47">
    <cfRule type="containsText" dxfId="1367" priority="362" operator="containsText" text="Andres Perdomo">
      <formula>NOT(ISERROR(SEARCH("Andres Perdomo",P45)))</formula>
    </cfRule>
  </conditionalFormatting>
  <conditionalFormatting sqref="P45:P47">
    <cfRule type="containsText" dxfId="1366" priority="363" operator="containsText" text="Jeshua Junca">
      <formula>NOT(ISERROR(SEARCH("Jeshua Junca",P45)))</formula>
    </cfRule>
    <cfRule type="containsText" dxfId="1365" priority="364" operator="containsText" text="Javier Pinzón">
      <formula>NOT(ISERROR(SEARCH("Javier Pinzón",P45)))</formula>
    </cfRule>
    <cfRule type="containsText" dxfId="1364" priority="365" operator="containsText" text="Miguelita Calderón">
      <formula>NOT(ISERROR(SEARCH("Miguelita Calderón",P45)))</formula>
    </cfRule>
  </conditionalFormatting>
  <conditionalFormatting sqref="L44">
    <cfRule type="containsText" dxfId="1363" priority="358" operator="containsText" text="Andres Perdomo">
      <formula>NOT(ISERROR(SEARCH("Andres Perdomo",L44)))</formula>
    </cfRule>
  </conditionalFormatting>
  <conditionalFormatting sqref="L44">
    <cfRule type="containsText" dxfId="1362" priority="359" operator="containsText" text="Jeshua Junca">
      <formula>NOT(ISERROR(SEARCH("Jeshua Junca",L44)))</formula>
    </cfRule>
    <cfRule type="containsText" dxfId="1361" priority="360" operator="containsText" text="Javier Pinzón">
      <formula>NOT(ISERROR(SEARCH("Javier Pinzón",L44)))</formula>
    </cfRule>
    <cfRule type="containsText" dxfId="1360" priority="361" operator="containsText" text="Miguelita Calderón">
      <formula>NOT(ISERROR(SEARCH("Miguelita Calderón",L44)))</formula>
    </cfRule>
  </conditionalFormatting>
  <conditionalFormatting sqref="L30:M30">
    <cfRule type="containsText" dxfId="1359" priority="354" operator="containsText" text="Andres Perdomo">
      <formula>NOT(ISERROR(SEARCH("Andres Perdomo",L30)))</formula>
    </cfRule>
  </conditionalFormatting>
  <conditionalFormatting sqref="L30:M30">
    <cfRule type="containsText" dxfId="1358" priority="355" operator="containsText" text="Jeshua Junca">
      <formula>NOT(ISERROR(SEARCH("Jeshua Junca",L30)))</formula>
    </cfRule>
    <cfRule type="containsText" dxfId="1357" priority="356" operator="containsText" text="Javier Pinzón">
      <formula>NOT(ISERROR(SEARCH("Javier Pinzón",L30)))</formula>
    </cfRule>
    <cfRule type="containsText" dxfId="1356" priority="357" operator="containsText" text="Miguelita Calderón">
      <formula>NOT(ISERROR(SEARCH("Miguelita Calderón",L30)))</formula>
    </cfRule>
  </conditionalFormatting>
  <conditionalFormatting sqref="P33:Q33">
    <cfRule type="containsText" dxfId="1355" priority="350" operator="containsText" text="Andres Perdomo">
      <formula>NOT(ISERROR(SEARCH("Andres Perdomo",P33)))</formula>
    </cfRule>
  </conditionalFormatting>
  <conditionalFormatting sqref="P33:Q33">
    <cfRule type="containsText" dxfId="1354" priority="351" operator="containsText" text="Jeshua Junca">
      <formula>NOT(ISERROR(SEARCH("Jeshua Junca",P33)))</formula>
    </cfRule>
    <cfRule type="containsText" dxfId="1353" priority="352" operator="containsText" text="Javier Pinzón">
      <formula>NOT(ISERROR(SEARCH("Javier Pinzón",P33)))</formula>
    </cfRule>
    <cfRule type="containsText" dxfId="1352" priority="353" operator="containsText" text="Miguelita Calderón">
      <formula>NOT(ISERROR(SEARCH("Miguelita Calderón",P33)))</formula>
    </cfRule>
  </conditionalFormatting>
  <conditionalFormatting sqref="P34:S34">
    <cfRule type="containsText" dxfId="1351" priority="346" operator="containsText" text="Andres Perdomo">
      <formula>NOT(ISERROR(SEARCH("Andres Perdomo",P34)))</formula>
    </cfRule>
  </conditionalFormatting>
  <conditionalFormatting sqref="P34:S34">
    <cfRule type="containsText" dxfId="1350" priority="347" operator="containsText" text="Jeshua Junca">
      <formula>NOT(ISERROR(SEARCH("Jeshua Junca",P34)))</formula>
    </cfRule>
    <cfRule type="containsText" dxfId="1349" priority="348" operator="containsText" text="Javier Pinzón">
      <formula>NOT(ISERROR(SEARCH("Javier Pinzón",P34)))</formula>
    </cfRule>
    <cfRule type="containsText" dxfId="1348" priority="349" operator="containsText" text="Miguelita Calderón">
      <formula>NOT(ISERROR(SEARCH("Miguelita Calderón",P34)))</formula>
    </cfRule>
  </conditionalFormatting>
  <conditionalFormatting sqref="P35:Q35">
    <cfRule type="containsText" dxfId="1347" priority="342" operator="containsText" text="Andres Perdomo">
      <formula>NOT(ISERROR(SEARCH("Andres Perdomo",P35)))</formula>
    </cfRule>
  </conditionalFormatting>
  <conditionalFormatting sqref="P35:Q35">
    <cfRule type="containsText" dxfId="1346" priority="343" operator="containsText" text="Jeshua Junca">
      <formula>NOT(ISERROR(SEARCH("Jeshua Junca",P35)))</formula>
    </cfRule>
    <cfRule type="containsText" dxfId="1345" priority="344" operator="containsText" text="Javier Pinzón">
      <formula>NOT(ISERROR(SEARCH("Javier Pinzón",P35)))</formula>
    </cfRule>
    <cfRule type="containsText" dxfId="1344" priority="345" operator="containsText" text="Miguelita Calderón">
      <formula>NOT(ISERROR(SEARCH("Miguelita Calderón",P35)))</formula>
    </cfRule>
  </conditionalFormatting>
  <conditionalFormatting sqref="P36:Q36">
    <cfRule type="containsText" dxfId="1343" priority="334" operator="containsText" text="Andres Perdomo">
      <formula>NOT(ISERROR(SEARCH("Andres Perdomo",P36)))</formula>
    </cfRule>
  </conditionalFormatting>
  <conditionalFormatting sqref="P36:Q36">
    <cfRule type="containsText" dxfId="1342" priority="335" operator="containsText" text="Jeshua Junca">
      <formula>NOT(ISERROR(SEARCH("Jeshua Junca",P36)))</formula>
    </cfRule>
    <cfRule type="containsText" dxfId="1341" priority="336" operator="containsText" text="Javier Pinzón">
      <formula>NOT(ISERROR(SEARCH("Javier Pinzón",P36)))</formula>
    </cfRule>
    <cfRule type="containsText" dxfId="1340" priority="337" operator="containsText" text="Miguelita Calderón">
      <formula>NOT(ISERROR(SEARCH("Miguelita Calderón",P36)))</formula>
    </cfRule>
  </conditionalFormatting>
  <conditionalFormatting sqref="P37:Q37">
    <cfRule type="containsText" dxfId="1339" priority="326" operator="containsText" text="Andres Perdomo">
      <formula>NOT(ISERROR(SEARCH("Andres Perdomo",P37)))</formula>
    </cfRule>
  </conditionalFormatting>
  <conditionalFormatting sqref="P37:Q37">
    <cfRule type="containsText" dxfId="1338" priority="327" operator="containsText" text="Jeshua Junca">
      <formula>NOT(ISERROR(SEARCH("Jeshua Junca",P37)))</formula>
    </cfRule>
    <cfRule type="containsText" dxfId="1337" priority="328" operator="containsText" text="Javier Pinzón">
      <formula>NOT(ISERROR(SEARCH("Javier Pinzón",P37)))</formula>
    </cfRule>
    <cfRule type="containsText" dxfId="1336" priority="329" operator="containsText" text="Miguelita Calderón">
      <formula>NOT(ISERROR(SEARCH("Miguelita Calderón",P37)))</formula>
    </cfRule>
  </conditionalFormatting>
  <conditionalFormatting sqref="P39:Q39">
    <cfRule type="containsText" dxfId="1335" priority="322" operator="containsText" text="Andres Perdomo">
      <formula>NOT(ISERROR(SEARCH("Andres Perdomo",P39)))</formula>
    </cfRule>
  </conditionalFormatting>
  <conditionalFormatting sqref="P39:Q39">
    <cfRule type="containsText" dxfId="1334" priority="323" operator="containsText" text="Jeshua Junca">
      <formula>NOT(ISERROR(SEARCH("Jeshua Junca",P39)))</formula>
    </cfRule>
    <cfRule type="containsText" dxfId="1333" priority="324" operator="containsText" text="Javier Pinzón">
      <formula>NOT(ISERROR(SEARCH("Javier Pinzón",P39)))</formula>
    </cfRule>
    <cfRule type="containsText" dxfId="1332" priority="325" operator="containsText" text="Miguelita Calderón">
      <formula>NOT(ISERROR(SEARCH("Miguelita Calderón",P39)))</formula>
    </cfRule>
  </conditionalFormatting>
  <conditionalFormatting sqref="P40:R40">
    <cfRule type="containsText" dxfId="1331" priority="318" operator="containsText" text="Andres Perdomo">
      <formula>NOT(ISERROR(SEARCH("Andres Perdomo",P40)))</formula>
    </cfRule>
  </conditionalFormatting>
  <conditionalFormatting sqref="P40:R40">
    <cfRule type="containsText" dxfId="1330" priority="319" operator="containsText" text="Jeshua Junca">
      <formula>NOT(ISERROR(SEARCH("Jeshua Junca",P40)))</formula>
    </cfRule>
    <cfRule type="containsText" dxfId="1329" priority="320" operator="containsText" text="Javier Pinzón">
      <formula>NOT(ISERROR(SEARCH("Javier Pinzón",P40)))</formula>
    </cfRule>
    <cfRule type="containsText" dxfId="1328" priority="321" operator="containsText" text="Miguelita Calderón">
      <formula>NOT(ISERROR(SEARCH("Miguelita Calderón",P40)))</formula>
    </cfRule>
  </conditionalFormatting>
  <conditionalFormatting sqref="P41:R41">
    <cfRule type="containsText" dxfId="1327" priority="314" operator="containsText" text="Andres Perdomo">
      <formula>NOT(ISERROR(SEARCH("Andres Perdomo",P41)))</formula>
    </cfRule>
  </conditionalFormatting>
  <conditionalFormatting sqref="P41:R41">
    <cfRule type="containsText" dxfId="1326" priority="315" operator="containsText" text="Jeshua Junca">
      <formula>NOT(ISERROR(SEARCH("Jeshua Junca",P41)))</formula>
    </cfRule>
    <cfRule type="containsText" dxfId="1325" priority="316" operator="containsText" text="Javier Pinzón">
      <formula>NOT(ISERROR(SEARCH("Javier Pinzón",P41)))</formula>
    </cfRule>
    <cfRule type="containsText" dxfId="1324" priority="317" operator="containsText" text="Miguelita Calderón">
      <formula>NOT(ISERROR(SEARCH("Miguelita Calderón",P41)))</formula>
    </cfRule>
  </conditionalFormatting>
  <conditionalFormatting sqref="P42:Q42">
    <cfRule type="containsText" dxfId="1323" priority="310" operator="containsText" text="Andres Perdomo">
      <formula>NOT(ISERROR(SEARCH("Andres Perdomo",P42)))</formula>
    </cfRule>
  </conditionalFormatting>
  <conditionalFormatting sqref="P42:Q42">
    <cfRule type="containsText" dxfId="1322" priority="311" operator="containsText" text="Jeshua Junca">
      <formula>NOT(ISERROR(SEARCH("Jeshua Junca",P42)))</formula>
    </cfRule>
    <cfRule type="containsText" dxfId="1321" priority="312" operator="containsText" text="Javier Pinzón">
      <formula>NOT(ISERROR(SEARCH("Javier Pinzón",P42)))</formula>
    </cfRule>
    <cfRule type="containsText" dxfId="1320" priority="313" operator="containsText" text="Miguelita Calderón">
      <formula>NOT(ISERROR(SEARCH("Miguelita Calderón",P42)))</formula>
    </cfRule>
  </conditionalFormatting>
  <conditionalFormatting sqref="N38:O38">
    <cfRule type="containsText" dxfId="1319" priority="306" operator="containsText" text="Andres Perdomo">
      <formula>NOT(ISERROR(SEARCH("Andres Perdomo",N38)))</formula>
    </cfRule>
  </conditionalFormatting>
  <conditionalFormatting sqref="N38:O38">
    <cfRule type="containsText" dxfId="1318" priority="307" operator="containsText" text="Jeshua Junca">
      <formula>NOT(ISERROR(SEARCH("Jeshua Junca",N38)))</formula>
    </cfRule>
  </conditionalFormatting>
  <conditionalFormatting sqref="N38:O38">
    <cfRule type="containsText" dxfId="1317" priority="308" operator="containsText" text="Javier Pinzón">
      <formula>NOT(ISERROR(SEARCH("Javier Pinzón",N38)))</formula>
    </cfRule>
    <cfRule type="containsText" dxfId="1316" priority="309" operator="containsText" text="Miguelita Calderón">
      <formula>NOT(ISERROR(SEARCH("Miguelita Calderón",N38)))</formula>
    </cfRule>
  </conditionalFormatting>
  <conditionalFormatting sqref="L38:M38">
    <cfRule type="containsText" dxfId="1315" priority="302" operator="containsText" text="Andres Perdomo">
      <formula>NOT(ISERROR(SEARCH("Andres Perdomo",L38)))</formula>
    </cfRule>
  </conditionalFormatting>
  <conditionalFormatting sqref="L38:M38">
    <cfRule type="containsText" dxfId="1314" priority="303" operator="containsText" text="Jeshua Junca">
      <formula>NOT(ISERROR(SEARCH("Jeshua Junca",L38)))</formula>
    </cfRule>
    <cfRule type="containsText" dxfId="1313" priority="304" operator="containsText" text="Javier Pinzón">
      <formula>NOT(ISERROR(SEARCH("Javier Pinzón",L38)))</formula>
    </cfRule>
    <cfRule type="containsText" dxfId="1312" priority="305" operator="containsText" text="Miguelita Calderón">
      <formula>NOT(ISERROR(SEARCH("Miguelita Calderón",L38)))</formula>
    </cfRule>
  </conditionalFormatting>
  <conditionalFormatting sqref="N30">
    <cfRule type="cellIs" dxfId="1311" priority="298" operator="equal">
      <formula>"Esteban Mendieta"</formula>
    </cfRule>
  </conditionalFormatting>
  <conditionalFormatting sqref="N30">
    <cfRule type="containsText" dxfId="1310" priority="299" operator="containsText" text="Jeshua Junca">
      <formula>NOT(ISERROR(SEARCH("Jeshua Junca",N30)))</formula>
    </cfRule>
  </conditionalFormatting>
  <conditionalFormatting sqref="N30">
    <cfRule type="containsText" dxfId="1309" priority="300" operator="containsText" text="Javier Pinzón">
      <formula>NOT(ISERROR(SEARCH("Javier Pinzón",N30)))</formula>
    </cfRule>
    <cfRule type="containsText" dxfId="1308" priority="301" operator="containsText" text="Miguelita Calderón">
      <formula>NOT(ISERROR(SEARCH("Miguelita Calderón",N30)))</formula>
    </cfRule>
  </conditionalFormatting>
  <conditionalFormatting sqref="R36:S37">
    <cfRule type="containsText" dxfId="1307" priority="291" operator="containsText" text="Andres Perdomo">
      <formula>NOT(ISERROR(SEARCH("Andres Perdomo",R36)))</formula>
    </cfRule>
  </conditionalFormatting>
  <conditionalFormatting sqref="R36:S37">
    <cfRule type="containsText" dxfId="1306" priority="292" operator="containsText" text="Jeshua Junca">
      <formula>NOT(ISERROR(SEARCH("Jeshua Junca",R36)))</formula>
    </cfRule>
    <cfRule type="containsText" dxfId="1305" priority="293" operator="containsText" text="Javier Pinzón">
      <formula>NOT(ISERROR(SEARCH("Javier Pinzón",R36)))</formula>
    </cfRule>
    <cfRule type="containsText" dxfId="1304" priority="294" operator="containsText" text="Miguelita Calderón">
      <formula>NOT(ISERROR(SEARCH("Miguelita Calderón",R36)))</formula>
    </cfRule>
  </conditionalFormatting>
  <conditionalFormatting sqref="R39:S39">
    <cfRule type="containsText" dxfId="1303" priority="287" operator="containsText" text="Andres Perdomo">
      <formula>NOT(ISERROR(SEARCH("Andres Perdomo",R39)))</formula>
    </cfRule>
  </conditionalFormatting>
  <conditionalFormatting sqref="R39:S39">
    <cfRule type="containsText" dxfId="1302" priority="288" operator="containsText" text="Jeshua Junca">
      <formula>NOT(ISERROR(SEARCH("Jeshua Junca",R39)))</formula>
    </cfRule>
    <cfRule type="containsText" dxfId="1301" priority="289" operator="containsText" text="Javier Pinzón">
      <formula>NOT(ISERROR(SEARCH("Javier Pinzón",R39)))</formula>
    </cfRule>
    <cfRule type="containsText" dxfId="1300" priority="290" operator="containsText" text="Miguelita Calderón">
      <formula>NOT(ISERROR(SEARCH("Miguelita Calderón",R39)))</formula>
    </cfRule>
  </conditionalFormatting>
  <conditionalFormatting sqref="L48:S48">
    <cfRule type="containsText" dxfId="1299" priority="284" operator="containsText" text="Jeshua Junca">
      <formula>NOT(ISERROR(SEARCH("Jeshua Junca",L48)))</formula>
    </cfRule>
    <cfRule type="containsText" dxfId="1298" priority="285" operator="containsText" text="Javier Pinzón">
      <formula>NOT(ISERROR(SEARCH("Javier Pinzón",L48)))</formula>
    </cfRule>
    <cfRule type="containsText" dxfId="1297" priority="286" operator="containsText" text="Miguelita Calderón">
      <formula>NOT(ISERROR(SEARCH("Miguelita Calderón",L48)))</formula>
    </cfRule>
  </conditionalFormatting>
  <conditionalFormatting sqref="P12:S12">
    <cfRule type="containsText" dxfId="1296" priority="283" operator="containsText" text="Andres Perdomo">
      <formula>NOT(ISERROR(SEARCH("Andres Perdomo",P12)))</formula>
    </cfRule>
  </conditionalFormatting>
  <conditionalFormatting sqref="P12:S12">
    <cfRule type="containsText" dxfId="1295" priority="280" operator="containsText" text="Jeshua Junca">
      <formula>NOT(ISERROR(SEARCH("Jeshua Junca",P12)))</formula>
    </cfRule>
    <cfRule type="containsText" dxfId="1294" priority="281" operator="containsText" text="Javier Pinzón">
      <formula>NOT(ISERROR(SEARCH("Javier Pinzón",P12)))</formula>
    </cfRule>
    <cfRule type="containsText" dxfId="1293" priority="282" operator="containsText" text="Miguelita Calderón">
      <formula>NOT(ISERROR(SEARCH("Miguelita Calderón",P12)))</formula>
    </cfRule>
  </conditionalFormatting>
  <conditionalFormatting sqref="P11:S11">
    <cfRule type="containsText" dxfId="1292" priority="279" operator="containsText" text="Andres Perdomo">
      <formula>NOT(ISERROR(SEARCH("Andres Perdomo",P11)))</formula>
    </cfRule>
  </conditionalFormatting>
  <conditionalFormatting sqref="P11:S11">
    <cfRule type="containsText" dxfId="1291" priority="276" operator="containsText" text="Jeshua Junca">
      <formula>NOT(ISERROR(SEARCH("Jeshua Junca",P11)))</formula>
    </cfRule>
    <cfRule type="containsText" dxfId="1290" priority="277" operator="containsText" text="Javier Pinzón">
      <formula>NOT(ISERROR(SEARCH("Javier Pinzón",P11)))</formula>
    </cfRule>
    <cfRule type="containsText" dxfId="1289" priority="278" operator="containsText" text="Miguelita Calderón">
      <formula>NOT(ISERROR(SEARCH("Miguelita Calderón",P11)))</formula>
    </cfRule>
  </conditionalFormatting>
  <conditionalFormatting sqref="L49:O49">
    <cfRule type="containsText" dxfId="1288" priority="273" operator="containsText" text="Jeshua Junca">
      <formula>NOT(ISERROR(SEARCH("Jeshua Junca",L49)))</formula>
    </cfRule>
    <cfRule type="containsText" dxfId="1287" priority="274" operator="containsText" text="Javier Pinzón">
      <formula>NOT(ISERROR(SEARCH("Javier Pinzón",L49)))</formula>
    </cfRule>
    <cfRule type="containsText" dxfId="1286" priority="275" operator="containsText" text="Miguelita Calderón">
      <formula>NOT(ISERROR(SEARCH("Miguelita Calderón",L49)))</formula>
    </cfRule>
  </conditionalFormatting>
  <conditionalFormatting sqref="L50:O50">
    <cfRule type="containsText" dxfId="1285" priority="270" operator="containsText" text="Jeshua Junca">
      <formula>NOT(ISERROR(SEARCH("Jeshua Junca",L50)))</formula>
    </cfRule>
    <cfRule type="containsText" dxfId="1284" priority="271" operator="containsText" text="Javier Pinzón">
      <formula>NOT(ISERROR(SEARCH("Javier Pinzón",L50)))</formula>
    </cfRule>
    <cfRule type="containsText" dxfId="1283" priority="272" operator="containsText" text="Miguelita Calderón">
      <formula>NOT(ISERROR(SEARCH("Miguelita Calderón",L50)))</formula>
    </cfRule>
  </conditionalFormatting>
  <conditionalFormatting sqref="L50:O50">
    <cfRule type="containsText" dxfId="1282" priority="267" operator="containsText" text="Jeshua Junca">
      <formula>NOT(ISERROR(SEARCH("Jeshua Junca",L50)))</formula>
    </cfRule>
    <cfRule type="containsText" dxfId="1281" priority="268" operator="containsText" text="Javier Pinzón">
      <formula>NOT(ISERROR(SEARCH("Javier Pinzón",L50)))</formula>
    </cfRule>
    <cfRule type="containsText" dxfId="1280" priority="269" operator="containsText" text="Miguelita Calderón">
      <formula>NOT(ISERROR(SEARCH("Miguelita Calderón",L50)))</formula>
    </cfRule>
  </conditionalFormatting>
  <conditionalFormatting sqref="P17:Q17">
    <cfRule type="containsText" dxfId="1279" priority="259" operator="containsText" text="Andres Perdomo">
      <formula>NOT(ISERROR(SEARCH("Andres Perdomo",P17)))</formula>
    </cfRule>
  </conditionalFormatting>
  <conditionalFormatting sqref="P17:Q17">
    <cfRule type="containsText" dxfId="1278" priority="260" operator="containsText" text="Jeshua Junca">
      <formula>NOT(ISERROR(SEARCH("Jeshua Junca",P17)))</formula>
    </cfRule>
    <cfRule type="containsText" dxfId="1277" priority="261" operator="containsText" text="Javier Pinzón">
      <formula>NOT(ISERROR(SEARCH("Javier Pinzón",P17)))</formula>
    </cfRule>
    <cfRule type="containsText" dxfId="1276" priority="262" operator="containsText" text="Miguelita Calderón">
      <formula>NOT(ISERROR(SEARCH("Miguelita Calderón",P17)))</formula>
    </cfRule>
  </conditionalFormatting>
  <conditionalFormatting sqref="P19:Q19">
    <cfRule type="containsText" dxfId="1275" priority="255" operator="containsText" text="Andres Perdomo">
      <formula>NOT(ISERROR(SEARCH("Andres Perdomo",P19)))</formula>
    </cfRule>
  </conditionalFormatting>
  <conditionalFormatting sqref="P19:Q19">
    <cfRule type="containsText" dxfId="1274" priority="256" operator="containsText" text="Jeshua Junca">
      <formula>NOT(ISERROR(SEARCH("Jeshua Junca",P19)))</formula>
    </cfRule>
    <cfRule type="containsText" dxfId="1273" priority="257" operator="containsText" text="Javier Pinzón">
      <formula>NOT(ISERROR(SEARCH("Javier Pinzón",P19)))</formula>
    </cfRule>
    <cfRule type="containsText" dxfId="1272" priority="258" operator="containsText" text="Miguelita Calderón">
      <formula>NOT(ISERROR(SEARCH("Miguelita Calderón",P19)))</formula>
    </cfRule>
  </conditionalFormatting>
  <conditionalFormatting sqref="P23:Q23">
    <cfRule type="containsText" dxfId="1271" priority="251" operator="containsText" text="Andres Perdomo">
      <formula>NOT(ISERROR(SEARCH("Andres Perdomo",P23)))</formula>
    </cfRule>
  </conditionalFormatting>
  <conditionalFormatting sqref="P23:Q23">
    <cfRule type="containsText" dxfId="1270" priority="252" operator="containsText" text="Jeshua Junca">
      <formula>NOT(ISERROR(SEARCH("Jeshua Junca",P23)))</formula>
    </cfRule>
    <cfRule type="containsText" dxfId="1269" priority="253" operator="containsText" text="Javier Pinzón">
      <formula>NOT(ISERROR(SEARCH("Javier Pinzón",P23)))</formula>
    </cfRule>
    <cfRule type="containsText" dxfId="1268" priority="254" operator="containsText" text="Miguelita Calderón">
      <formula>NOT(ISERROR(SEARCH("Miguelita Calderón",P23)))</formula>
    </cfRule>
  </conditionalFormatting>
  <conditionalFormatting sqref="P24:Q24">
    <cfRule type="containsText" dxfId="1267" priority="247" operator="containsText" text="Andres Perdomo">
      <formula>NOT(ISERROR(SEARCH("Andres Perdomo",P24)))</formula>
    </cfRule>
  </conditionalFormatting>
  <conditionalFormatting sqref="P24:Q24">
    <cfRule type="containsText" dxfId="1266" priority="248" operator="containsText" text="Jeshua Junca">
      <formula>NOT(ISERROR(SEARCH("Jeshua Junca",P24)))</formula>
    </cfRule>
    <cfRule type="containsText" dxfId="1265" priority="249" operator="containsText" text="Javier Pinzón">
      <formula>NOT(ISERROR(SEARCH("Javier Pinzón",P24)))</formula>
    </cfRule>
    <cfRule type="containsText" dxfId="1264" priority="250" operator="containsText" text="Miguelita Calderón">
      <formula>NOT(ISERROR(SEARCH("Miguelita Calderón",P24)))</formula>
    </cfRule>
  </conditionalFormatting>
  <conditionalFormatting sqref="L25:M25">
    <cfRule type="containsText" dxfId="1263" priority="243" operator="containsText" text="Andres Perdomo">
      <formula>NOT(ISERROR(SEARCH("Andres Perdomo",L25)))</formula>
    </cfRule>
  </conditionalFormatting>
  <conditionalFormatting sqref="L25:M25">
    <cfRule type="containsText" dxfId="1262" priority="244" operator="containsText" text="Jeshua Junca">
      <formula>NOT(ISERROR(SEARCH("Jeshua Junca",L25)))</formula>
    </cfRule>
    <cfRule type="containsText" dxfId="1261" priority="245" operator="containsText" text="Javier Pinzón">
      <formula>NOT(ISERROR(SEARCH("Javier Pinzón",L25)))</formula>
    </cfRule>
    <cfRule type="containsText" dxfId="1260" priority="246" operator="containsText" text="Miguelita Calderón">
      <formula>NOT(ISERROR(SEARCH("Miguelita Calderón",L25)))</formula>
    </cfRule>
  </conditionalFormatting>
  <conditionalFormatting sqref="P28:Q28">
    <cfRule type="containsText" dxfId="1259" priority="239" operator="containsText" text="Andres Perdomo">
      <formula>NOT(ISERROR(SEARCH("Andres Perdomo",P28)))</formula>
    </cfRule>
  </conditionalFormatting>
  <conditionalFormatting sqref="P28:Q28">
    <cfRule type="containsText" dxfId="1258" priority="240" operator="containsText" text="Jeshua Junca">
      <formula>NOT(ISERROR(SEARCH("Jeshua Junca",P28)))</formula>
    </cfRule>
    <cfRule type="containsText" dxfId="1257" priority="241" operator="containsText" text="Javier Pinzón">
      <formula>NOT(ISERROR(SEARCH("Javier Pinzón",P28)))</formula>
    </cfRule>
    <cfRule type="containsText" dxfId="1256" priority="242" operator="containsText" text="Miguelita Calderón">
      <formula>NOT(ISERROR(SEARCH("Miguelita Calderón",P28)))</formula>
    </cfRule>
  </conditionalFormatting>
  <conditionalFormatting sqref="L29:S29">
    <cfRule type="containsText" dxfId="1255" priority="236" operator="containsText" text="Jeshua Junca">
      <formula>NOT(ISERROR(SEARCH("Jeshua Junca",L29)))</formula>
    </cfRule>
    <cfRule type="containsText" dxfId="1254" priority="237" operator="containsText" text="Javier Pinzón">
      <formula>NOT(ISERROR(SEARCH("Javier Pinzón",L29)))</formula>
    </cfRule>
    <cfRule type="containsText" dxfId="1253" priority="238" operator="containsText" text="Miguelita Calderón">
      <formula>NOT(ISERROR(SEARCH("Miguelita Calderón",L29)))</formula>
    </cfRule>
  </conditionalFormatting>
  <conditionalFormatting sqref="L31:O32">
    <cfRule type="containsText" dxfId="1252" priority="233" operator="containsText" text="Jeshua Junca">
      <formula>NOT(ISERROR(SEARCH("Jeshua Junca",L31)))</formula>
    </cfRule>
    <cfRule type="containsText" dxfId="1251" priority="234" operator="containsText" text="Javier Pinzón">
      <formula>NOT(ISERROR(SEARCH("Javier Pinzón",L31)))</formula>
    </cfRule>
    <cfRule type="containsText" dxfId="1250" priority="235" operator="containsText" text="Miguelita Calderón">
      <formula>NOT(ISERROR(SEARCH("Miguelita Calderón",L31)))</formula>
    </cfRule>
  </conditionalFormatting>
  <conditionalFormatting sqref="P32:S32">
    <cfRule type="containsText" dxfId="1249" priority="230" operator="containsText" text="Jeshua Junca">
      <formula>NOT(ISERROR(SEARCH("Jeshua Junca",P32)))</formula>
    </cfRule>
    <cfRule type="containsText" dxfId="1248" priority="231" operator="containsText" text="Javier Pinzón">
      <formula>NOT(ISERROR(SEARCH("Javier Pinzón",P32)))</formula>
    </cfRule>
    <cfRule type="containsText" dxfId="1247" priority="232" operator="containsText" text="Miguelita Calderón">
      <formula>NOT(ISERROR(SEARCH("Miguelita Calderón",P32)))</formula>
    </cfRule>
  </conditionalFormatting>
  <conditionalFormatting sqref="L33:O37">
    <cfRule type="containsText" dxfId="1246" priority="226" operator="containsText" text="Andres Perdomo">
      <formula>NOT(ISERROR(SEARCH("Andres Perdomo",L33)))</formula>
    </cfRule>
  </conditionalFormatting>
  <conditionalFormatting sqref="L33:O37">
    <cfRule type="containsText" dxfId="1245" priority="227" operator="containsText" text="Jeshua Junca">
      <formula>NOT(ISERROR(SEARCH("Jeshua Junca",L33)))</formula>
    </cfRule>
  </conditionalFormatting>
  <conditionalFormatting sqref="L33:O37">
    <cfRule type="containsText" dxfId="1244" priority="228" operator="containsText" text="Javier Pinzón">
      <formula>NOT(ISERROR(SEARCH("Javier Pinzón",L33)))</formula>
    </cfRule>
    <cfRule type="containsText" dxfId="1243" priority="229" operator="containsText" text="Miguelita Calderón">
      <formula>NOT(ISERROR(SEARCH("Miguelita Calderón",L33)))</formula>
    </cfRule>
  </conditionalFormatting>
  <conditionalFormatting sqref="L33:O37">
    <cfRule type="containsText" dxfId="1242" priority="223" operator="containsText" text="Jeshua Junca">
      <formula>NOT(ISERROR(SEARCH("Jeshua Junca",L33)))</formula>
    </cfRule>
    <cfRule type="containsText" dxfId="1241" priority="224" operator="containsText" text="Javier Pinzón">
      <formula>NOT(ISERROR(SEARCH("Javier Pinzón",L33)))</formula>
    </cfRule>
    <cfRule type="containsText" dxfId="1240" priority="225" operator="containsText" text="Miguelita Calderón">
      <formula>NOT(ISERROR(SEARCH("Miguelita Calderón",L33)))</formula>
    </cfRule>
  </conditionalFormatting>
  <conditionalFormatting sqref="L39:O42">
    <cfRule type="containsText" dxfId="1239" priority="219" operator="containsText" text="Andres Perdomo">
      <formula>NOT(ISERROR(SEARCH("Andres Perdomo",L39)))</formula>
    </cfRule>
  </conditionalFormatting>
  <conditionalFormatting sqref="L39:O42">
    <cfRule type="containsText" dxfId="1238" priority="220" operator="containsText" text="Jeshua Junca">
      <formula>NOT(ISERROR(SEARCH("Jeshua Junca",L39)))</formula>
    </cfRule>
  </conditionalFormatting>
  <conditionalFormatting sqref="L39:O42">
    <cfRule type="containsText" dxfId="1237" priority="221" operator="containsText" text="Javier Pinzón">
      <formula>NOT(ISERROR(SEARCH("Javier Pinzón",L39)))</formula>
    </cfRule>
    <cfRule type="containsText" dxfId="1236" priority="222" operator="containsText" text="Miguelita Calderón">
      <formula>NOT(ISERROR(SEARCH("Miguelita Calderón",L39)))</formula>
    </cfRule>
  </conditionalFormatting>
  <conditionalFormatting sqref="L39:O42">
    <cfRule type="containsText" dxfId="1235" priority="216" operator="containsText" text="Jeshua Junca">
      <formula>NOT(ISERROR(SEARCH("Jeshua Junca",L39)))</formula>
    </cfRule>
    <cfRule type="containsText" dxfId="1234" priority="217" operator="containsText" text="Javier Pinzón">
      <formula>NOT(ISERROR(SEARCH("Javier Pinzón",L39)))</formula>
    </cfRule>
    <cfRule type="containsText" dxfId="1233" priority="218" operator="containsText" text="Miguelita Calderón">
      <formula>NOT(ISERROR(SEARCH("Miguelita Calderón",L39)))</formula>
    </cfRule>
  </conditionalFormatting>
  <conditionalFormatting sqref="P31:S31">
    <cfRule type="containsText" dxfId="1232" priority="210" operator="containsText" text="Jeshua Junca">
      <formula>NOT(ISERROR(SEARCH("Jeshua Junca",P31)))</formula>
    </cfRule>
    <cfRule type="containsText" dxfId="1231" priority="211" operator="containsText" text="Javier Pinzón">
      <formula>NOT(ISERROR(SEARCH("Javier Pinzón",P31)))</formula>
    </cfRule>
    <cfRule type="containsText" dxfId="1230" priority="212" operator="containsText" text="Miguelita Calderón">
      <formula>NOT(ISERROR(SEARCH("Miguelita Calderón",P31)))</formula>
    </cfRule>
  </conditionalFormatting>
  <conditionalFormatting sqref="P25:S25">
    <cfRule type="containsText" dxfId="1229" priority="207" operator="containsText" text="Jeshua Junca">
      <formula>NOT(ISERROR(SEARCH("Jeshua Junca",P25)))</formula>
    </cfRule>
    <cfRule type="containsText" dxfId="1228" priority="208" operator="containsText" text="Javier Pinzón">
      <formula>NOT(ISERROR(SEARCH("Javier Pinzón",P25)))</formula>
    </cfRule>
    <cfRule type="containsText" dxfId="1227" priority="209" operator="containsText" text="Miguelita Calderón">
      <formula>NOT(ISERROR(SEARCH("Miguelita Calderón",P25)))</formula>
    </cfRule>
  </conditionalFormatting>
  <conditionalFormatting sqref="P53">
    <cfRule type="containsText" dxfId="1226" priority="203" operator="containsText" text="Andres Perdomo">
      <formula>NOT(ISERROR(SEARCH("Andres Perdomo",P53)))</formula>
    </cfRule>
  </conditionalFormatting>
  <conditionalFormatting sqref="P53">
    <cfRule type="containsText" dxfId="1225" priority="204" operator="containsText" text="Jeshua Junca">
      <formula>NOT(ISERROR(SEARCH("Jeshua Junca",P53)))</formula>
    </cfRule>
    <cfRule type="containsText" dxfId="1224" priority="205" operator="containsText" text="Javier Pinzón">
      <formula>NOT(ISERROR(SEARCH("Javier Pinzón",P53)))</formula>
    </cfRule>
    <cfRule type="containsText" dxfId="1223" priority="206" operator="containsText" text="Miguelita Calderón">
      <formula>NOT(ISERROR(SEARCH("Miguelita Calderón",P53)))</formula>
    </cfRule>
  </conditionalFormatting>
  <conditionalFormatting sqref="L53:O53">
    <cfRule type="containsText" dxfId="1222" priority="167" operator="containsText" text="Jeshua Junca">
      <formula>NOT(ISERROR(SEARCH("Jeshua Junca",L53)))</formula>
    </cfRule>
  </conditionalFormatting>
  <conditionalFormatting sqref="L53:O53">
    <cfRule type="containsText" dxfId="1221" priority="168" operator="containsText" text="Javier Pinzón">
      <formula>NOT(ISERROR(SEARCH("Javier Pinzón",L53)))</formula>
    </cfRule>
    <cfRule type="containsText" dxfId="1220" priority="169" operator="containsText" text="Miguelita Calderón">
      <formula>NOT(ISERROR(SEARCH("Miguelita Calderón",L53)))</formula>
    </cfRule>
  </conditionalFormatting>
  <conditionalFormatting sqref="L53:O53">
    <cfRule type="containsText" dxfId="1219" priority="164" operator="containsText" text="Jeshua Junca">
      <formula>NOT(ISERROR(SEARCH("Jeshua Junca",L53)))</formula>
    </cfRule>
    <cfRule type="containsText" dxfId="1218" priority="165" operator="containsText" text="Javier Pinzón">
      <formula>NOT(ISERROR(SEARCH("Javier Pinzón",L53)))</formula>
    </cfRule>
    <cfRule type="containsText" dxfId="1217" priority="166" operator="containsText" text="Miguelita Calderón">
      <formula>NOT(ISERROR(SEARCH("Miguelita Calderón",L53)))</formula>
    </cfRule>
  </conditionalFormatting>
  <conditionalFormatting sqref="L53:O53">
    <cfRule type="containsText" dxfId="1216" priority="161" operator="containsText" text="Jeshua Junca">
      <formula>NOT(ISERROR(SEARCH("Jeshua Junca",L53)))</formula>
    </cfRule>
    <cfRule type="containsText" dxfId="1215" priority="162" operator="containsText" text="Javier Pinzón">
      <formula>NOT(ISERROR(SEARCH("Javier Pinzón",L53)))</formula>
    </cfRule>
    <cfRule type="containsText" dxfId="1214" priority="163" operator="containsText" text="Miguelita Calderón">
      <formula>NOT(ISERROR(SEARCH("Miguelita Calderón",L53)))</formula>
    </cfRule>
  </conditionalFormatting>
  <conditionalFormatting sqref="L54:O54">
    <cfRule type="containsText" dxfId="1213" priority="158" operator="containsText" text="Jeshua Junca">
      <formula>NOT(ISERROR(SEARCH("Jeshua Junca",L54)))</formula>
    </cfRule>
    <cfRule type="containsText" dxfId="1212" priority="159" operator="containsText" text="Javier Pinzón">
      <formula>NOT(ISERROR(SEARCH("Javier Pinzón",L54)))</formula>
    </cfRule>
    <cfRule type="containsText" dxfId="1211" priority="160" operator="containsText" text="Miguelita Calderón">
      <formula>NOT(ISERROR(SEARCH("Miguelita Calderón",L54)))</formula>
    </cfRule>
  </conditionalFormatting>
  <conditionalFormatting sqref="L54:O54">
    <cfRule type="containsText" dxfId="1210" priority="155" operator="containsText" text="Jeshua Junca">
      <formula>NOT(ISERROR(SEARCH("Jeshua Junca",L54)))</formula>
    </cfRule>
    <cfRule type="containsText" dxfId="1209" priority="156" operator="containsText" text="Javier Pinzón">
      <formula>NOT(ISERROR(SEARCH("Javier Pinzón",L54)))</formula>
    </cfRule>
    <cfRule type="containsText" dxfId="1208" priority="157" operator="containsText" text="Miguelita Calderón">
      <formula>NOT(ISERROR(SEARCH("Miguelita Calderón",L54)))</formula>
    </cfRule>
  </conditionalFormatting>
  <conditionalFormatting sqref="L56:O56">
    <cfRule type="containsText" dxfId="1207" priority="151" operator="containsText" text="Andres Perdomo">
      <formula>NOT(ISERROR(SEARCH("Andres Perdomo",L56)))</formula>
    </cfRule>
  </conditionalFormatting>
  <conditionalFormatting sqref="L56:O56">
    <cfRule type="containsText" dxfId="1206" priority="152" operator="containsText" text="Jeshua Junca">
      <formula>NOT(ISERROR(SEARCH("Jeshua Junca",L56)))</formula>
    </cfRule>
  </conditionalFormatting>
  <conditionalFormatting sqref="L56:O56">
    <cfRule type="containsText" dxfId="1205" priority="153" operator="containsText" text="Javier Pinzón">
      <formula>NOT(ISERROR(SEARCH("Javier Pinzón",L56)))</formula>
    </cfRule>
    <cfRule type="containsText" dxfId="1204" priority="154" operator="containsText" text="Miguelita Calderón">
      <formula>NOT(ISERROR(SEARCH("Miguelita Calderón",L56)))</formula>
    </cfRule>
  </conditionalFormatting>
  <conditionalFormatting sqref="L56:O56">
    <cfRule type="containsText" dxfId="1203" priority="148" operator="containsText" text="Jeshua Junca">
      <formula>NOT(ISERROR(SEARCH("Jeshua Junca",L56)))</formula>
    </cfRule>
    <cfRule type="containsText" dxfId="1202" priority="149" operator="containsText" text="Javier Pinzón">
      <formula>NOT(ISERROR(SEARCH("Javier Pinzón",L56)))</formula>
    </cfRule>
    <cfRule type="containsText" dxfId="1201" priority="150" operator="containsText" text="Miguelita Calderón">
      <formula>NOT(ISERROR(SEARCH("Miguelita Calderón",L56)))</formula>
    </cfRule>
  </conditionalFormatting>
  <conditionalFormatting sqref="L56:O56">
    <cfRule type="containsText" dxfId="1200" priority="145" operator="containsText" text="Jeshua Junca">
      <formula>NOT(ISERROR(SEARCH("Jeshua Junca",L56)))</formula>
    </cfRule>
    <cfRule type="containsText" dxfId="1199" priority="146" operator="containsText" text="Javier Pinzón">
      <formula>NOT(ISERROR(SEARCH("Javier Pinzón",L56)))</formula>
    </cfRule>
    <cfRule type="containsText" dxfId="1198" priority="147" operator="containsText" text="Miguelita Calderón">
      <formula>NOT(ISERROR(SEARCH("Miguelita Calderón",L56)))</formula>
    </cfRule>
  </conditionalFormatting>
  <conditionalFormatting sqref="L57:O57">
    <cfRule type="containsText" dxfId="1197" priority="142" operator="containsText" text="Jeshua Junca">
      <formula>NOT(ISERROR(SEARCH("Jeshua Junca",L57)))</formula>
    </cfRule>
  </conditionalFormatting>
  <conditionalFormatting sqref="L57:O57">
    <cfRule type="containsText" dxfId="1196" priority="143" operator="containsText" text="Javier Pinzón">
      <formula>NOT(ISERROR(SEARCH("Javier Pinzón",L57)))</formula>
    </cfRule>
    <cfRule type="containsText" dxfId="1195" priority="144" operator="containsText" text="Miguelita Calderón">
      <formula>NOT(ISERROR(SEARCH("Miguelita Calderón",L57)))</formula>
    </cfRule>
  </conditionalFormatting>
  <conditionalFormatting sqref="L57:O57">
    <cfRule type="containsText" dxfId="1194" priority="139" operator="containsText" text="Jeshua Junca">
      <formula>NOT(ISERROR(SEARCH("Jeshua Junca",L57)))</formula>
    </cfRule>
    <cfRule type="containsText" dxfId="1193" priority="140" operator="containsText" text="Javier Pinzón">
      <formula>NOT(ISERROR(SEARCH("Javier Pinzón",L57)))</formula>
    </cfRule>
    <cfRule type="containsText" dxfId="1192" priority="141" operator="containsText" text="Miguelita Calderón">
      <formula>NOT(ISERROR(SEARCH("Miguelita Calderón",L57)))</formula>
    </cfRule>
  </conditionalFormatting>
  <conditionalFormatting sqref="L57:O57">
    <cfRule type="containsText" dxfId="1191" priority="136" operator="containsText" text="Jeshua Junca">
      <formula>NOT(ISERROR(SEARCH("Jeshua Junca",L57)))</formula>
    </cfRule>
    <cfRule type="containsText" dxfId="1190" priority="137" operator="containsText" text="Javier Pinzón">
      <formula>NOT(ISERROR(SEARCH("Javier Pinzón",L57)))</formula>
    </cfRule>
    <cfRule type="containsText" dxfId="1189" priority="138" operator="containsText" text="Miguelita Calderón">
      <formula>NOT(ISERROR(SEARCH("Miguelita Calderón",L57)))</formula>
    </cfRule>
  </conditionalFormatting>
  <conditionalFormatting sqref="L58:O58">
    <cfRule type="containsText" dxfId="1188" priority="132" operator="containsText" text="Andres Perdomo">
      <formula>NOT(ISERROR(SEARCH("Andres Perdomo",L58)))</formula>
    </cfRule>
  </conditionalFormatting>
  <conditionalFormatting sqref="L58:O58">
    <cfRule type="containsText" dxfId="1187" priority="133" operator="containsText" text="Jeshua Junca">
      <formula>NOT(ISERROR(SEARCH("Jeshua Junca",L58)))</formula>
    </cfRule>
  </conditionalFormatting>
  <conditionalFormatting sqref="L58:O58">
    <cfRule type="containsText" dxfId="1186" priority="134" operator="containsText" text="Javier Pinzón">
      <formula>NOT(ISERROR(SEARCH("Javier Pinzón",L58)))</formula>
    </cfRule>
    <cfRule type="containsText" dxfId="1185" priority="135" operator="containsText" text="Miguelita Calderón">
      <formula>NOT(ISERROR(SEARCH("Miguelita Calderón",L58)))</formula>
    </cfRule>
  </conditionalFormatting>
  <conditionalFormatting sqref="L58:O58">
    <cfRule type="containsText" dxfId="1184" priority="129" operator="containsText" text="Jeshua Junca">
      <formula>NOT(ISERROR(SEARCH("Jeshua Junca",L58)))</formula>
    </cfRule>
    <cfRule type="containsText" dxfId="1183" priority="130" operator="containsText" text="Javier Pinzón">
      <formula>NOT(ISERROR(SEARCH("Javier Pinzón",L58)))</formula>
    </cfRule>
    <cfRule type="containsText" dxfId="1182" priority="131" operator="containsText" text="Miguelita Calderón">
      <formula>NOT(ISERROR(SEARCH("Miguelita Calderón",L58)))</formula>
    </cfRule>
  </conditionalFormatting>
  <conditionalFormatting sqref="L58:O58">
    <cfRule type="containsText" dxfId="1181" priority="126" operator="containsText" text="Jeshua Junca">
      <formula>NOT(ISERROR(SEARCH("Jeshua Junca",L58)))</formula>
    </cfRule>
    <cfRule type="containsText" dxfId="1180" priority="127" operator="containsText" text="Javier Pinzón">
      <formula>NOT(ISERROR(SEARCH("Javier Pinzón",L58)))</formula>
    </cfRule>
    <cfRule type="containsText" dxfId="1179" priority="128" operator="containsText" text="Miguelita Calderón">
      <formula>NOT(ISERROR(SEARCH("Miguelita Calderón",L58)))</formula>
    </cfRule>
  </conditionalFormatting>
  <conditionalFormatting sqref="P50:Q50">
    <cfRule type="containsText" dxfId="1178" priority="123" operator="containsText" text="Jeshua Junca">
      <formula>NOT(ISERROR(SEARCH("Jeshua Junca",P50)))</formula>
    </cfRule>
    <cfRule type="containsText" dxfId="1177" priority="124" operator="containsText" text="Javier Pinzón">
      <formula>NOT(ISERROR(SEARCH("Javier Pinzón",P50)))</formula>
    </cfRule>
    <cfRule type="containsText" dxfId="1176" priority="125" operator="containsText" text="Miguelita Calderón">
      <formula>NOT(ISERROR(SEARCH("Miguelita Calderón",P50)))</formula>
    </cfRule>
  </conditionalFormatting>
  <conditionalFormatting sqref="P54:Q54">
    <cfRule type="containsText" dxfId="1175" priority="116" operator="containsText" text="Jeshua Junca">
      <formula>NOT(ISERROR(SEARCH("Jeshua Junca",P54)))</formula>
    </cfRule>
    <cfRule type="containsText" dxfId="1174" priority="117" operator="containsText" text="Javier Pinzón">
      <formula>NOT(ISERROR(SEARCH("Javier Pinzón",P54)))</formula>
    </cfRule>
    <cfRule type="containsText" dxfId="1173" priority="118" operator="containsText" text="Miguelita Calderón">
      <formula>NOT(ISERROR(SEARCH("Miguelita Calderón",P54)))</formula>
    </cfRule>
  </conditionalFormatting>
  <conditionalFormatting sqref="P56:Q56">
    <cfRule type="containsText" dxfId="1172" priority="115" operator="containsText" text="Andres Perdomo">
      <formula>NOT(ISERROR(SEARCH("Andres Perdomo",P56)))</formula>
    </cfRule>
  </conditionalFormatting>
  <conditionalFormatting sqref="P56:Q56">
    <cfRule type="containsText" dxfId="1171" priority="112" operator="containsText" text="Jeshua Junca">
      <formula>NOT(ISERROR(SEARCH("Jeshua Junca",P56)))</formula>
    </cfRule>
    <cfRule type="containsText" dxfId="1170" priority="113" operator="containsText" text="Javier Pinzón">
      <formula>NOT(ISERROR(SEARCH("Javier Pinzón",P56)))</formula>
    </cfRule>
    <cfRule type="containsText" dxfId="1169" priority="114" operator="containsText" text="Miguelita Calderón">
      <formula>NOT(ISERROR(SEARCH("Miguelita Calderón",P56)))</formula>
    </cfRule>
  </conditionalFormatting>
  <conditionalFormatting sqref="P58:Q58">
    <cfRule type="containsText" dxfId="1168" priority="111" operator="containsText" text="Andres Perdomo">
      <formula>NOT(ISERROR(SEARCH("Andres Perdomo",P58)))</formula>
    </cfRule>
  </conditionalFormatting>
  <conditionalFormatting sqref="P58:Q58">
    <cfRule type="containsText" dxfId="1167" priority="108" operator="containsText" text="Jeshua Junca">
      <formula>NOT(ISERROR(SEARCH("Jeshua Junca",P58)))</formula>
    </cfRule>
    <cfRule type="containsText" dxfId="1166" priority="109" operator="containsText" text="Javier Pinzón">
      <formula>NOT(ISERROR(SEARCH("Javier Pinzón",P58)))</formula>
    </cfRule>
    <cfRule type="containsText" dxfId="1165" priority="110" operator="containsText" text="Miguelita Calderón">
      <formula>NOT(ISERROR(SEARCH("Miguelita Calderón",P58)))</formula>
    </cfRule>
  </conditionalFormatting>
  <conditionalFormatting sqref="L52:R52">
    <cfRule type="containsText" dxfId="1164" priority="105" operator="containsText" text="Jeshua Junca">
      <formula>NOT(ISERROR(SEARCH("Jeshua Junca",L52)))</formula>
    </cfRule>
    <cfRule type="containsText" dxfId="1163" priority="106" operator="containsText" text="Javier Pinzón">
      <formula>NOT(ISERROR(SEARCH("Javier Pinzón",L52)))</formula>
    </cfRule>
    <cfRule type="containsText" dxfId="1162" priority="107" operator="containsText" text="Miguelita Calderón">
      <formula>NOT(ISERROR(SEARCH("Miguelita Calderón",L52)))</formula>
    </cfRule>
  </conditionalFormatting>
  <conditionalFormatting sqref="L52:R52">
    <cfRule type="containsText" dxfId="1161" priority="102" operator="containsText" text="Jeshua Junca">
      <formula>NOT(ISERROR(SEARCH("Jeshua Junca",L52)))</formula>
    </cfRule>
    <cfRule type="containsText" dxfId="1160" priority="103" operator="containsText" text="Javier Pinzón">
      <formula>NOT(ISERROR(SEARCH("Javier Pinzón",L52)))</formula>
    </cfRule>
    <cfRule type="containsText" dxfId="1159" priority="104" operator="containsText" text="Miguelita Calderón">
      <formula>NOT(ISERROR(SEARCH("Miguelita Calderón",L52)))</formula>
    </cfRule>
  </conditionalFormatting>
  <conditionalFormatting sqref="S52">
    <cfRule type="containsText" dxfId="1158" priority="99" operator="containsText" text="Jeshua Junca">
      <formula>NOT(ISERROR(SEARCH("Jeshua Junca",S52)))</formula>
    </cfRule>
    <cfRule type="containsText" dxfId="1157" priority="100" operator="containsText" text="Javier Pinzón">
      <formula>NOT(ISERROR(SEARCH("Javier Pinzón",S52)))</formula>
    </cfRule>
    <cfRule type="containsText" dxfId="1156" priority="101" operator="containsText" text="Miguelita Calderón">
      <formula>NOT(ISERROR(SEARCH("Miguelita Calderón",S52)))</formula>
    </cfRule>
  </conditionalFormatting>
  <conditionalFormatting sqref="S52">
    <cfRule type="containsText" dxfId="1155" priority="96" operator="containsText" text="Jeshua Junca">
      <formula>NOT(ISERROR(SEARCH("Jeshua Junca",S52)))</formula>
    </cfRule>
    <cfRule type="containsText" dxfId="1154" priority="97" operator="containsText" text="Javier Pinzón">
      <formula>NOT(ISERROR(SEARCH("Javier Pinzón",S52)))</formula>
    </cfRule>
    <cfRule type="containsText" dxfId="1153" priority="98" operator="containsText" text="Miguelita Calderón">
      <formula>NOT(ISERROR(SEARCH("Miguelita Calderón",S52)))</formula>
    </cfRule>
  </conditionalFormatting>
  <conditionalFormatting sqref="P55:S55">
    <cfRule type="containsText" dxfId="1152" priority="92" operator="containsText" text="Andres Perdomo">
      <formula>NOT(ISERROR(SEARCH("Andres Perdomo",P55)))</formula>
    </cfRule>
  </conditionalFormatting>
  <conditionalFormatting sqref="P55:S55">
    <cfRule type="containsText" dxfId="1151" priority="93" operator="containsText" text="Jeshua Junca">
      <formula>NOT(ISERROR(SEARCH("Jeshua Junca",P55)))</formula>
    </cfRule>
  </conditionalFormatting>
  <conditionalFormatting sqref="P55:S55">
    <cfRule type="containsText" dxfId="1150" priority="94" operator="containsText" text="Javier Pinzón">
      <formula>NOT(ISERROR(SEARCH("Javier Pinzón",P55)))</formula>
    </cfRule>
    <cfRule type="containsText" dxfId="1149" priority="95" operator="containsText" text="Miguelita Calderón">
      <formula>NOT(ISERROR(SEARCH("Miguelita Calderón",P55)))</formula>
    </cfRule>
  </conditionalFormatting>
  <conditionalFormatting sqref="P55:S55">
    <cfRule type="containsText" dxfId="1148" priority="89" operator="containsText" text="Jeshua Junca">
      <formula>NOT(ISERROR(SEARCH("Jeshua Junca",P55)))</formula>
    </cfRule>
    <cfRule type="containsText" dxfId="1147" priority="90" operator="containsText" text="Javier Pinzón">
      <formula>NOT(ISERROR(SEARCH("Javier Pinzón",P55)))</formula>
    </cfRule>
    <cfRule type="containsText" dxfId="1146" priority="91" operator="containsText" text="Miguelita Calderón">
      <formula>NOT(ISERROR(SEARCH("Miguelita Calderón",P55)))</formula>
    </cfRule>
  </conditionalFormatting>
  <conditionalFormatting sqref="P55:S55">
    <cfRule type="containsText" dxfId="1145" priority="86" operator="containsText" text="Jeshua Junca">
      <formula>NOT(ISERROR(SEARCH("Jeshua Junca",P55)))</formula>
    </cfRule>
    <cfRule type="containsText" dxfId="1144" priority="87" operator="containsText" text="Javier Pinzón">
      <formula>NOT(ISERROR(SEARCH("Javier Pinzón",P55)))</formula>
    </cfRule>
    <cfRule type="containsText" dxfId="1143" priority="88" operator="containsText" text="Miguelita Calderón">
      <formula>NOT(ISERROR(SEARCH("Miguelita Calderón",P55)))</formula>
    </cfRule>
  </conditionalFormatting>
  <conditionalFormatting sqref="P51:S51">
    <cfRule type="containsText" dxfId="1142" priority="82" operator="containsText" text="Andres Perdomo">
      <formula>NOT(ISERROR(SEARCH("Andres Perdomo",P51)))</formula>
    </cfRule>
  </conditionalFormatting>
  <conditionalFormatting sqref="P51:S51">
    <cfRule type="containsText" dxfId="1141" priority="83" operator="containsText" text="Jeshua Junca">
      <formula>NOT(ISERROR(SEARCH("Jeshua Junca",P51)))</formula>
    </cfRule>
  </conditionalFormatting>
  <conditionalFormatting sqref="P51:S51">
    <cfRule type="containsText" dxfId="1140" priority="84" operator="containsText" text="Javier Pinzón">
      <formula>NOT(ISERROR(SEARCH("Javier Pinzón",P51)))</formula>
    </cfRule>
    <cfRule type="containsText" dxfId="1139" priority="85" operator="containsText" text="Miguelita Calderón">
      <formula>NOT(ISERROR(SEARCH("Miguelita Calderón",P51)))</formula>
    </cfRule>
  </conditionalFormatting>
  <conditionalFormatting sqref="P51:S51">
    <cfRule type="containsText" dxfId="1138" priority="79" operator="containsText" text="Jeshua Junca">
      <formula>NOT(ISERROR(SEARCH("Jeshua Junca",P51)))</formula>
    </cfRule>
    <cfRule type="containsText" dxfId="1137" priority="80" operator="containsText" text="Javier Pinzón">
      <formula>NOT(ISERROR(SEARCH("Javier Pinzón",P51)))</formula>
    </cfRule>
    <cfRule type="containsText" dxfId="1136" priority="81" operator="containsText" text="Miguelita Calderón">
      <formula>NOT(ISERROR(SEARCH("Miguelita Calderón",P51)))</formula>
    </cfRule>
  </conditionalFormatting>
  <conditionalFormatting sqref="P51:S51">
    <cfRule type="containsText" dxfId="1135" priority="76" operator="containsText" text="Jeshua Junca">
      <formula>NOT(ISERROR(SEARCH("Jeshua Junca",P51)))</formula>
    </cfRule>
    <cfRule type="containsText" dxfId="1134" priority="77" operator="containsText" text="Javier Pinzón">
      <formula>NOT(ISERROR(SEARCH("Javier Pinzón",P51)))</formula>
    </cfRule>
    <cfRule type="containsText" dxfId="1133" priority="78" operator="containsText" text="Miguelita Calderón">
      <formula>NOT(ISERROR(SEARCH("Miguelita Calderón",P51)))</formula>
    </cfRule>
  </conditionalFormatting>
  <conditionalFormatting sqref="L15">
    <cfRule type="containsText" dxfId="1132" priority="72" operator="containsText" text="Andres Perdomo">
      <formula>NOT(ISERROR(SEARCH("Andres Perdomo",L15)))</formula>
    </cfRule>
  </conditionalFormatting>
  <conditionalFormatting sqref="L15">
    <cfRule type="containsText" dxfId="1131" priority="73" operator="containsText" text="Jeshua Junca">
      <formula>NOT(ISERROR(SEARCH("Jeshua Junca",L15)))</formula>
    </cfRule>
    <cfRule type="containsText" dxfId="1130" priority="74" operator="containsText" text="Javier Pinzón">
      <formula>NOT(ISERROR(SEARCH("Javier Pinzón",L15)))</formula>
    </cfRule>
    <cfRule type="containsText" dxfId="1129" priority="75" operator="containsText" text="Miguelita Calderón">
      <formula>NOT(ISERROR(SEARCH("Miguelita Calderón",L15)))</formula>
    </cfRule>
  </conditionalFormatting>
  <conditionalFormatting sqref="M15">
    <cfRule type="containsText" dxfId="1128" priority="68" operator="containsText" text="Andres Perdomo">
      <formula>NOT(ISERROR(SEARCH("Andres Perdomo",M15)))</formula>
    </cfRule>
  </conditionalFormatting>
  <conditionalFormatting sqref="M15">
    <cfRule type="containsText" dxfId="1127" priority="69" operator="containsText" text="Jeshua Junca">
      <formula>NOT(ISERROR(SEARCH("Jeshua Junca",M15)))</formula>
    </cfRule>
    <cfRule type="containsText" dxfId="1126" priority="70" operator="containsText" text="Javier Pinzón">
      <formula>NOT(ISERROR(SEARCH("Javier Pinzón",M15)))</formula>
    </cfRule>
    <cfRule type="containsText" dxfId="1125" priority="71" operator="containsText" text="Miguelita Calderón">
      <formula>NOT(ISERROR(SEARCH("Miguelita Calderón",M15)))</formula>
    </cfRule>
  </conditionalFormatting>
  <conditionalFormatting sqref="P13">
    <cfRule type="containsText" dxfId="1124" priority="64" operator="containsText" text="Andres Perdomo">
      <formula>NOT(ISERROR(SEARCH("Andres Perdomo",P13)))</formula>
    </cfRule>
  </conditionalFormatting>
  <conditionalFormatting sqref="P13">
    <cfRule type="containsText" dxfId="1123" priority="65" operator="containsText" text="Jeshua Junca">
      <formula>NOT(ISERROR(SEARCH("Jeshua Junca",P13)))</formula>
    </cfRule>
    <cfRule type="containsText" dxfId="1122" priority="66" operator="containsText" text="Javier Pinzón">
      <formula>NOT(ISERROR(SEARCH("Javier Pinzón",P13)))</formula>
    </cfRule>
    <cfRule type="containsText" dxfId="1121" priority="67" operator="containsText" text="Miguelita Calderón">
      <formula>NOT(ISERROR(SEARCH("Miguelita Calderón",P13)))</formula>
    </cfRule>
  </conditionalFormatting>
  <conditionalFormatting sqref="P15:S15">
    <cfRule type="containsText" dxfId="1120" priority="63" operator="containsText" text="Andres Perdomo">
      <formula>NOT(ISERROR(SEARCH("Andres Perdomo",P15)))</formula>
    </cfRule>
  </conditionalFormatting>
  <conditionalFormatting sqref="P15:S15">
    <cfRule type="containsText" dxfId="1119" priority="60" operator="containsText" text="Jeshua Junca">
      <formula>NOT(ISERROR(SEARCH("Jeshua Junca",P15)))</formula>
    </cfRule>
    <cfRule type="containsText" dxfId="1118" priority="61" operator="containsText" text="Javier Pinzón">
      <formula>NOT(ISERROR(SEARCH("Javier Pinzón",P15)))</formula>
    </cfRule>
    <cfRule type="containsText" dxfId="1117" priority="62" operator="containsText" text="Miguelita Calderón">
      <formula>NOT(ISERROR(SEARCH("Miguelita Calderón",P15)))</formula>
    </cfRule>
  </conditionalFormatting>
  <conditionalFormatting sqref="N15:O15">
    <cfRule type="containsText" dxfId="1116" priority="59" operator="containsText" text="Andres Perdomo">
      <formula>NOT(ISERROR(SEARCH("Andres Perdomo",N15)))</formula>
    </cfRule>
  </conditionalFormatting>
  <conditionalFormatting sqref="N15:O15">
    <cfRule type="containsText" dxfId="1115" priority="56" operator="containsText" text="Jeshua Junca">
      <formula>NOT(ISERROR(SEARCH("Jeshua Junca",N15)))</formula>
    </cfRule>
    <cfRule type="containsText" dxfId="1114" priority="57" operator="containsText" text="Javier Pinzón">
      <formula>NOT(ISERROR(SEARCH("Javier Pinzón",N15)))</formula>
    </cfRule>
    <cfRule type="containsText" dxfId="1113" priority="58" operator="containsText" text="Miguelita Calderón">
      <formula>NOT(ISERROR(SEARCH("Miguelita Calderón",N15)))</formula>
    </cfRule>
  </conditionalFormatting>
  <conditionalFormatting sqref="Q16">
    <cfRule type="containsText" dxfId="1112" priority="52" operator="containsText" text="Andres Perdomo">
      <formula>NOT(ISERROR(SEARCH("Andres Perdomo",Q16)))</formula>
    </cfRule>
  </conditionalFormatting>
  <conditionalFormatting sqref="Q16">
    <cfRule type="containsText" dxfId="1111" priority="53" operator="containsText" text="Jeshua Junca">
      <formula>NOT(ISERROR(SEARCH("Jeshua Junca",Q16)))</formula>
    </cfRule>
    <cfRule type="containsText" dxfId="1110" priority="54" operator="containsText" text="Javier Pinzón">
      <formula>NOT(ISERROR(SEARCH("Javier Pinzón",Q16)))</formula>
    </cfRule>
    <cfRule type="containsText" dxfId="1109" priority="55" operator="containsText" text="Miguelita Calderón">
      <formula>NOT(ISERROR(SEARCH("Miguelita Calderón",Q16)))</formula>
    </cfRule>
  </conditionalFormatting>
  <conditionalFormatting sqref="P16">
    <cfRule type="containsText" dxfId="1108" priority="48" operator="containsText" text="Andres Perdomo">
      <formula>NOT(ISERROR(SEARCH("Andres Perdomo",P16)))</formula>
    </cfRule>
  </conditionalFormatting>
  <conditionalFormatting sqref="P16">
    <cfRule type="containsText" dxfId="1107" priority="49" operator="containsText" text="Jeshua Junca">
      <formula>NOT(ISERROR(SEARCH("Jeshua Junca",P16)))</formula>
    </cfRule>
    <cfRule type="containsText" dxfId="1106" priority="50" operator="containsText" text="Javier Pinzón">
      <formula>NOT(ISERROR(SEARCH("Javier Pinzón",P16)))</formula>
    </cfRule>
    <cfRule type="containsText" dxfId="1105" priority="51" operator="containsText" text="Miguelita Calderón">
      <formula>NOT(ISERROR(SEARCH("Miguelita Calderón",P16)))</formula>
    </cfRule>
  </conditionalFormatting>
  <conditionalFormatting sqref="R14:S14">
    <cfRule type="containsText" dxfId="1104" priority="47" operator="containsText" text="Andres Perdomo">
      <formula>NOT(ISERROR(SEARCH("Andres Perdomo",R14)))</formula>
    </cfRule>
  </conditionalFormatting>
  <conditionalFormatting sqref="R14:S14">
    <cfRule type="containsText" dxfId="1103" priority="44" operator="containsText" text="Jeshua Junca">
      <formula>NOT(ISERROR(SEARCH("Jeshua Junca",R14)))</formula>
    </cfRule>
    <cfRule type="containsText" dxfId="1102" priority="45" operator="containsText" text="Javier Pinzón">
      <formula>NOT(ISERROR(SEARCH("Javier Pinzón",R14)))</formula>
    </cfRule>
    <cfRule type="containsText" dxfId="1101" priority="46" operator="containsText" text="Miguelita Calderón">
      <formula>NOT(ISERROR(SEARCH("Miguelita Calderón",R14)))</formula>
    </cfRule>
  </conditionalFormatting>
  <conditionalFormatting sqref="R16">
    <cfRule type="containsText" dxfId="1100" priority="35" operator="containsText" text="Andres Perdomo">
      <formula>NOT(ISERROR(SEARCH("Andres Perdomo",R16)))</formula>
    </cfRule>
  </conditionalFormatting>
  <conditionalFormatting sqref="R16">
    <cfRule type="containsText" dxfId="1099" priority="32" operator="containsText" text="Jeshua Junca">
      <formula>NOT(ISERROR(SEARCH("Jeshua Junca",R16)))</formula>
    </cfRule>
    <cfRule type="containsText" dxfId="1098" priority="33" operator="containsText" text="Javier Pinzón">
      <formula>NOT(ISERROR(SEARCH("Javier Pinzón",R16)))</formula>
    </cfRule>
    <cfRule type="containsText" dxfId="1097" priority="34" operator="containsText" text="Miguelita Calderón">
      <formula>NOT(ISERROR(SEARCH("Miguelita Calderón",R16)))</formula>
    </cfRule>
  </conditionalFormatting>
  <conditionalFormatting sqref="P14:Q14">
    <cfRule type="containsText" dxfId="1096" priority="31" operator="containsText" text="Andres Perdomo">
      <formula>NOT(ISERROR(SEARCH("Andres Perdomo",P14)))</formula>
    </cfRule>
  </conditionalFormatting>
  <conditionalFormatting sqref="P14:Q14">
    <cfRule type="containsText" dxfId="1095" priority="28" operator="containsText" text="Jeshua Junca">
      <formula>NOT(ISERROR(SEARCH("Jeshua Junca",P14)))</formula>
    </cfRule>
    <cfRule type="containsText" dxfId="1094" priority="29" operator="containsText" text="Javier Pinzón">
      <formula>NOT(ISERROR(SEARCH("Javier Pinzón",P14)))</formula>
    </cfRule>
    <cfRule type="containsText" dxfId="1093" priority="30" operator="containsText" text="Miguelita Calderón">
      <formula>NOT(ISERROR(SEARCH("Miguelita Calderón",P14)))</formula>
    </cfRule>
  </conditionalFormatting>
  <conditionalFormatting sqref="P30:Q30">
    <cfRule type="containsText" dxfId="1092" priority="24" operator="containsText" text="Andres Perdomo">
      <formula>NOT(ISERROR(SEARCH("Andres Perdomo",P30)))</formula>
    </cfRule>
  </conditionalFormatting>
  <conditionalFormatting sqref="P30:Q30">
    <cfRule type="containsText" dxfId="1091" priority="25" operator="containsText" text="Jeshua Junca">
      <formula>NOT(ISERROR(SEARCH("Jeshua Junca",P30)))</formula>
    </cfRule>
    <cfRule type="containsText" dxfId="1090" priority="26" operator="containsText" text="Javier Pinzón">
      <formula>NOT(ISERROR(SEARCH("Javier Pinzón",P30)))</formula>
    </cfRule>
    <cfRule type="containsText" dxfId="1089" priority="27" operator="containsText" text="Miguelita Calderón">
      <formula>NOT(ISERROR(SEARCH("Miguelita Calderón",P30)))</formula>
    </cfRule>
  </conditionalFormatting>
  <conditionalFormatting sqref="Q47">
    <cfRule type="containsText" dxfId="1088" priority="20" operator="containsText" text="Andres Perdomo">
      <formula>NOT(ISERROR(SEARCH("Andres Perdomo",Q47)))</formula>
    </cfRule>
  </conditionalFormatting>
  <conditionalFormatting sqref="Q47">
    <cfRule type="containsText" dxfId="1087" priority="17" operator="containsText" text="Jeshua Junca">
      <formula>NOT(ISERROR(SEARCH("Jeshua Junca",Q47)))</formula>
    </cfRule>
    <cfRule type="containsText" dxfId="1086" priority="18" operator="containsText" text="Javier Pinzón">
      <formula>NOT(ISERROR(SEARCH("Javier Pinzón",Q47)))</formula>
    </cfRule>
    <cfRule type="containsText" dxfId="1085" priority="19" operator="containsText" text="Miguelita Calderón">
      <formula>NOT(ISERROR(SEARCH("Miguelita Calderón",Q47)))</formula>
    </cfRule>
  </conditionalFormatting>
  <conditionalFormatting sqref="R30:S30">
    <cfRule type="containsText" dxfId="1084" priority="13" operator="containsText" text="Andres Perdomo">
      <formula>NOT(ISERROR(SEARCH("Andres Perdomo",R30)))</formula>
    </cfRule>
  </conditionalFormatting>
  <conditionalFormatting sqref="R30:S30">
    <cfRule type="containsText" dxfId="1083" priority="14" operator="containsText" text="Jeshua Junca">
      <formula>NOT(ISERROR(SEARCH("Jeshua Junca",R30)))</formula>
    </cfRule>
  </conditionalFormatting>
  <conditionalFormatting sqref="R30:S30">
    <cfRule type="containsText" dxfId="1082" priority="15" operator="containsText" text="Javier Pinzón">
      <formula>NOT(ISERROR(SEARCH("Javier Pinzón",R30)))</formula>
    </cfRule>
    <cfRule type="containsText" dxfId="1081" priority="16" operator="containsText" text="Miguelita Calderón">
      <formula>NOT(ISERROR(SEARCH("Miguelita Calderón",R30)))</formula>
    </cfRule>
  </conditionalFormatting>
  <conditionalFormatting sqref="S40">
    <cfRule type="containsText" dxfId="1080" priority="9" operator="containsText" text="Andres Perdomo">
      <formula>NOT(ISERROR(SEARCH("Andres Perdomo",S40)))</formula>
    </cfRule>
  </conditionalFormatting>
  <conditionalFormatting sqref="S40">
    <cfRule type="containsText" dxfId="1079" priority="10" operator="containsText" text="Jeshua Junca">
      <formula>NOT(ISERROR(SEARCH("Jeshua Junca",S40)))</formula>
    </cfRule>
    <cfRule type="containsText" dxfId="1078" priority="11" operator="containsText" text="Javier Pinzón">
      <formula>NOT(ISERROR(SEARCH("Javier Pinzón",S40)))</formula>
    </cfRule>
    <cfRule type="containsText" dxfId="1077" priority="12" operator="containsText" text="Miguelita Calderón">
      <formula>NOT(ISERROR(SEARCH("Miguelita Calderón",S40)))</formula>
    </cfRule>
  </conditionalFormatting>
  <conditionalFormatting sqref="R13">
    <cfRule type="containsText" dxfId="1076" priority="5" operator="containsText" text="Andres Perdomo">
      <formula>NOT(ISERROR(SEARCH("Andres Perdomo",R13)))</formula>
    </cfRule>
  </conditionalFormatting>
  <conditionalFormatting sqref="R13">
    <cfRule type="containsText" dxfId="1075" priority="6" operator="containsText" text="Jeshua Junca">
      <formula>NOT(ISERROR(SEARCH("Jeshua Junca",R13)))</formula>
    </cfRule>
    <cfRule type="containsText" dxfId="1074" priority="7" operator="containsText" text="Javier Pinzón">
      <formula>NOT(ISERROR(SEARCH("Javier Pinzón",R13)))</formula>
    </cfRule>
    <cfRule type="containsText" dxfId="1073" priority="8" operator="containsText" text="Miguelita Calderón">
      <formula>NOT(ISERROR(SEARCH("Miguelita Calderón",R13)))</formula>
    </cfRule>
  </conditionalFormatting>
  <conditionalFormatting sqref="R35">
    <cfRule type="containsText" dxfId="1072" priority="1" operator="containsText" text="Andres Perdomo">
      <formula>NOT(ISERROR(SEARCH("Andres Perdomo",R35)))</formula>
    </cfRule>
  </conditionalFormatting>
  <conditionalFormatting sqref="R35">
    <cfRule type="containsText" dxfId="1071" priority="2" operator="containsText" text="Jeshua Junca">
      <formula>NOT(ISERROR(SEARCH("Jeshua Junca",R35)))</formula>
    </cfRule>
    <cfRule type="containsText" dxfId="1070" priority="3" operator="containsText" text="Javier Pinzón">
      <formula>NOT(ISERROR(SEARCH("Javier Pinzón",R35)))</formula>
    </cfRule>
    <cfRule type="containsText" dxfId="1069" priority="4" operator="containsText" text="Miguelita Calderón">
      <formula>NOT(ISERROR(SEARCH("Miguelita Calderón",R35)))</formula>
    </cfRule>
  </conditionalFormatting>
  <dataValidations count="4">
    <dataValidation type="list" allowBlank="1" showInputMessage="1" showErrorMessage="1" sqref="J3:J9 J17:J65" xr:uid="{8CC0B19D-29EE-4B04-AE47-CE05658C258C}">
      <formula1>"RFC,SCFC,SI,RIE,OF"</formula1>
    </dataValidation>
    <dataValidation type="list" allowBlank="1" showInputMessage="1" showErrorMessage="1" sqref="F27 F29:F30" xr:uid="{32F7CB4A-E80B-4A1A-83FB-A05C9117A7AF}">
      <formula1>"Miguelita Calderón, Jeshua Junca, Javier Pinzón, Andres Perdomo, Esteban Mendieta"</formula1>
    </dataValidation>
    <dataValidation allowBlank="1" showInputMessage="1" showErrorMessage="1" sqref="V26:X26 W36:X36 W34 T13:X14 X38 U21:V21 R20:S20 R8:R9 P3:S4 S5:S9 S63:S64 R65:S65 P5:R7 L37:M38 P20:Q21 L18:S18 L59:S60 S41:S53 P22:S25 P38:S38 L55:S55 R11:S14 N15:S15 L19:Q19 L20:O25 L26:S29 L30:O36 N37:O37 P8:Q14 L56:Q58 R42:R53 R16:S16 N16:Q17 L3:M17 N3:O14 R40 R31:R34 L61:Q65 T30:U31 S31:S35 P30:Q37 L39:Q54" xr:uid="{0E819088-B20D-415A-A999-5C7B6BE6C4AE}"/>
    <dataValidation type="list" allowBlank="1" showInputMessage="1" showErrorMessage="1" sqref="F28 H49 G60 F31:F49 F52:F54 F58:F59 F17:F26 G53 H16 G32:H32 G20 H58:H65 G57:G58 G25:G27 G50:G51" xr:uid="{7533EF75-BCA3-4E5A-8A5B-09207A93AC9D}">
      <formula1>"Miguelita Calderón, Jeshua Junca, Javier Pinzón, Andres Perdomo"</formula1>
    </dataValidation>
  </dataValidations>
  <pageMargins left="0.25" right="0.25" top="0.75" bottom="0.75" header="0" footer="0"/>
  <pageSetup orientation="landscape" r:id="rId1"/>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358BB3-60F9-428D-AEE7-1AB9E5FCD575}">
  <sheetPr>
    <tabColor rgb="FFFFC000"/>
  </sheetPr>
  <dimension ref="A1:AM94"/>
  <sheetViews>
    <sheetView showGridLines="0" tabSelected="1" zoomScale="80" zoomScaleNormal="80" workbookViewId="0">
      <pane xSplit="11" ySplit="2" topLeftCell="R34" activePane="bottomRight" state="frozen"/>
      <selection pane="bottomRight" activeCell="O48" sqref="O48"/>
      <selection pane="bottomLeft"/>
      <selection pane="topRight"/>
    </sheetView>
  </sheetViews>
  <sheetFormatPr defaultColWidth="14.42578125" defaultRowHeight="10.5" customHeight="1" outlineLevelCol="1"/>
  <cols>
    <col min="1" max="1" width="5.28515625" style="28" hidden="1" customWidth="1"/>
    <col min="2" max="2" width="50" style="28" hidden="1" customWidth="1"/>
    <col min="3" max="3" width="17" style="28" bestFit="1" customWidth="1"/>
    <col min="4" max="4" width="16.7109375" style="28" bestFit="1" customWidth="1"/>
    <col min="5" max="5" width="21.7109375" style="28" hidden="1" customWidth="1"/>
    <col min="6" max="6" width="20.140625" style="28" hidden="1" customWidth="1"/>
    <col min="7" max="7" width="20.7109375" style="28" bestFit="1" customWidth="1"/>
    <col min="8" max="8" width="20.7109375" style="28" hidden="1" customWidth="1"/>
    <col min="9" max="9" width="5.85546875" style="28" customWidth="1"/>
    <col min="10" max="10" width="9.85546875" style="28" hidden="1" customWidth="1"/>
    <col min="11" max="11" width="17" style="28" customWidth="1"/>
    <col min="12" max="12" width="29" style="28" customWidth="1"/>
    <col min="13" max="13" width="17" style="28" customWidth="1"/>
    <col min="14" max="14" width="28.28515625" style="28" customWidth="1"/>
    <col min="15" max="15" width="17" style="28" customWidth="1"/>
    <col min="16" max="16" width="27.28515625" style="28" customWidth="1"/>
    <col min="17" max="17" width="14.7109375" style="28" customWidth="1"/>
    <col min="18" max="18" width="26.42578125" style="28" customWidth="1"/>
    <col min="19" max="19" width="13" style="28" customWidth="1"/>
    <col min="20" max="20" width="16.140625" style="28" hidden="1" customWidth="1" outlineLevel="1"/>
    <col min="21" max="21" width="17.7109375" style="28" hidden="1" customWidth="1" outlineLevel="1"/>
    <col min="22" max="22" width="18.85546875" style="28" hidden="1" customWidth="1" outlineLevel="1"/>
    <col min="23" max="23" width="26.140625" style="28" hidden="1" customWidth="1" outlineLevel="1"/>
    <col min="24" max="24" width="22" style="28" hidden="1" customWidth="1" outlineLevel="1"/>
    <col min="25" max="25" width="21" style="28" hidden="1" customWidth="1" outlineLevel="1"/>
    <col min="26" max="26" width="19.28515625" style="28" hidden="1" customWidth="1" outlineLevel="1"/>
    <col min="27" max="27" width="19" style="28" hidden="1" customWidth="1" outlineLevel="1"/>
    <col min="28" max="28" width="11.7109375" style="28" hidden="1" customWidth="1" outlineLevel="1"/>
    <col min="29" max="29" width="13.5703125" style="28" hidden="1" customWidth="1" outlineLevel="1"/>
    <col min="30" max="30" width="11.7109375" style="28" hidden="1" customWidth="1" outlineLevel="1"/>
    <col min="31" max="31" width="18.7109375" style="28" hidden="1" customWidth="1" outlineLevel="1"/>
    <col min="32" max="32" width="18.28515625" style="28" hidden="1" customWidth="1" outlineLevel="1"/>
    <col min="33" max="33" width="15.7109375" style="28" hidden="1" customWidth="1" outlineLevel="1"/>
    <col min="34" max="34" width="14" style="28" hidden="1" customWidth="1" outlineLevel="1"/>
    <col min="35" max="35" width="20.7109375" style="28" hidden="1" customWidth="1" outlineLevel="1"/>
    <col min="36" max="38" width="14" style="28" hidden="1" customWidth="1" outlineLevel="1"/>
    <col min="39" max="39" width="74" style="28" customWidth="1" collapsed="1"/>
    <col min="40" max="40" width="37.85546875" style="28" customWidth="1"/>
    <col min="41" max="16384" width="14.42578125" style="28"/>
  </cols>
  <sheetData>
    <row r="1" spans="1:39" ht="19.899999999999999" customHeight="1">
      <c r="A1" s="313"/>
      <c r="B1" s="313"/>
      <c r="C1" s="313"/>
      <c r="D1" s="313"/>
      <c r="E1" s="314"/>
      <c r="F1" s="234" t="s">
        <v>182</v>
      </c>
      <c r="G1" s="314"/>
      <c r="H1" s="314"/>
      <c r="I1" s="314"/>
      <c r="J1" s="315"/>
      <c r="K1" s="441" t="s">
        <v>829</v>
      </c>
      <c r="L1" s="441"/>
      <c r="M1" s="441"/>
      <c r="N1" s="441"/>
      <c r="O1" s="441"/>
      <c r="P1" s="441"/>
      <c r="Q1" s="441"/>
      <c r="R1" s="441"/>
      <c r="S1" s="441"/>
      <c r="T1" s="441"/>
      <c r="U1" s="441"/>
      <c r="V1" s="441"/>
      <c r="W1" s="441"/>
      <c r="X1" s="441"/>
      <c r="Y1" s="441"/>
      <c r="Z1" s="441"/>
      <c r="AA1" s="441"/>
      <c r="AB1" s="441"/>
      <c r="AC1" s="441"/>
      <c r="AD1" s="441"/>
      <c r="AE1" s="441"/>
      <c r="AF1" s="441"/>
      <c r="AG1" s="441"/>
      <c r="AH1" s="441"/>
      <c r="AI1" s="285"/>
      <c r="AJ1" s="285"/>
      <c r="AK1" s="285"/>
      <c r="AL1" s="285"/>
      <c r="AM1" s="236"/>
    </row>
    <row r="2" spans="1:39" ht="55.5" customHeight="1">
      <c r="A2" s="215" t="s">
        <v>184</v>
      </c>
      <c r="B2" s="85" t="s">
        <v>13</v>
      </c>
      <c r="C2" s="85" t="s">
        <v>31</v>
      </c>
      <c r="D2" s="85" t="s">
        <v>32</v>
      </c>
      <c r="E2" s="85" t="s">
        <v>185</v>
      </c>
      <c r="F2" s="88" t="s">
        <v>186</v>
      </c>
      <c r="G2" s="85" t="s">
        <v>188</v>
      </c>
      <c r="H2" s="85" t="s">
        <v>188</v>
      </c>
      <c r="I2" s="86" t="s">
        <v>189</v>
      </c>
      <c r="J2" s="85" t="s">
        <v>190</v>
      </c>
      <c r="K2" s="87" t="s">
        <v>191</v>
      </c>
      <c r="L2" s="412" t="s">
        <v>742</v>
      </c>
      <c r="M2" s="412" t="s">
        <v>743</v>
      </c>
      <c r="N2" s="412" t="s">
        <v>744</v>
      </c>
      <c r="O2" s="412" t="s">
        <v>743</v>
      </c>
      <c r="P2" s="413" t="s">
        <v>745</v>
      </c>
      <c r="Q2" s="413" t="s">
        <v>743</v>
      </c>
      <c r="R2" s="413" t="s">
        <v>746</v>
      </c>
      <c r="S2" s="413" t="s">
        <v>193</v>
      </c>
      <c r="T2" s="98" t="s">
        <v>195</v>
      </c>
      <c r="U2" s="98" t="s">
        <v>196</v>
      </c>
      <c r="V2" s="98" t="s">
        <v>193</v>
      </c>
      <c r="W2" s="80" t="s">
        <v>197</v>
      </c>
      <c r="X2" s="80" t="s">
        <v>193</v>
      </c>
      <c r="Y2" s="80" t="s">
        <v>198</v>
      </c>
      <c r="Z2" s="259" t="s">
        <v>199</v>
      </c>
      <c r="AA2" s="287" t="s">
        <v>200</v>
      </c>
      <c r="AB2" s="287" t="s">
        <v>201</v>
      </c>
      <c r="AC2" s="77" t="s">
        <v>202</v>
      </c>
      <c r="AD2" s="77" t="s">
        <v>201</v>
      </c>
      <c r="AE2" s="286" t="s">
        <v>203</v>
      </c>
      <c r="AF2" s="286" t="s">
        <v>204</v>
      </c>
      <c r="AG2" s="74" t="s">
        <v>205</v>
      </c>
      <c r="AH2" s="74" t="s">
        <v>201</v>
      </c>
      <c r="AI2" s="288" t="s">
        <v>206</v>
      </c>
      <c r="AJ2" s="288" t="s">
        <v>207</v>
      </c>
      <c r="AK2" s="288" t="s">
        <v>208</v>
      </c>
      <c r="AL2" s="288" t="s">
        <v>207</v>
      </c>
      <c r="AM2" s="78" t="s">
        <v>209</v>
      </c>
    </row>
    <row r="3" spans="1:39" ht="20.25" customHeight="1">
      <c r="A3" s="67">
        <v>12</v>
      </c>
      <c r="B3" s="52" t="s">
        <v>101</v>
      </c>
      <c r="C3" s="53">
        <v>1424</v>
      </c>
      <c r="D3" s="120" t="s">
        <v>102</v>
      </c>
      <c r="E3" s="265" t="s">
        <v>210</v>
      </c>
      <c r="F3" s="19" t="s">
        <v>211</v>
      </c>
      <c r="G3" s="9" t="s">
        <v>25</v>
      </c>
      <c r="H3" s="264" t="s">
        <v>25</v>
      </c>
      <c r="I3" s="216" t="s">
        <v>212</v>
      </c>
      <c r="J3" s="67"/>
      <c r="K3" s="406">
        <v>15</v>
      </c>
      <c r="L3" s="395" t="s">
        <v>228</v>
      </c>
      <c r="M3" s="395" t="s">
        <v>228</v>
      </c>
      <c r="N3" s="395" t="s">
        <v>228</v>
      </c>
      <c r="O3" s="395" t="s">
        <v>228</v>
      </c>
      <c r="P3" s="41" t="s">
        <v>600</v>
      </c>
      <c r="Q3" s="292">
        <v>46190</v>
      </c>
      <c r="R3" s="44" t="s">
        <v>830</v>
      </c>
      <c r="S3" s="43">
        <v>46196</v>
      </c>
      <c r="T3" s="106"/>
      <c r="U3" s="10"/>
      <c r="V3" s="10"/>
      <c r="W3" s="104"/>
      <c r="X3" s="10"/>
      <c r="Y3" s="11"/>
      <c r="Z3" s="11"/>
      <c r="AA3" s="10"/>
      <c r="AB3" s="10"/>
      <c r="AC3" s="10"/>
      <c r="AD3" s="10"/>
      <c r="AE3" s="10"/>
      <c r="AF3" s="10"/>
      <c r="AG3" s="10"/>
      <c r="AH3" s="10"/>
      <c r="AI3" s="10"/>
      <c r="AJ3" s="10"/>
      <c r="AK3" s="10"/>
      <c r="AL3" s="10"/>
      <c r="AM3" s="422" t="s">
        <v>748</v>
      </c>
    </row>
    <row r="4" spans="1:39" ht="20.25" customHeight="1">
      <c r="A4" s="29">
        <v>22</v>
      </c>
      <c r="B4" s="8" t="s">
        <v>75</v>
      </c>
      <c r="C4" s="31">
        <v>1413</v>
      </c>
      <c r="D4" s="121" t="s">
        <v>75</v>
      </c>
      <c r="E4" s="18" t="s">
        <v>221</v>
      </c>
      <c r="F4" s="18" t="s">
        <v>221</v>
      </c>
      <c r="G4" s="9" t="s">
        <v>25</v>
      </c>
      <c r="H4" s="9" t="s">
        <v>25</v>
      </c>
      <c r="I4" s="217" t="s">
        <v>212</v>
      </c>
      <c r="J4" s="29"/>
      <c r="K4" s="103">
        <v>4</v>
      </c>
      <c r="L4" s="395" t="s">
        <v>228</v>
      </c>
      <c r="M4" s="395" t="s">
        <v>228</v>
      </c>
      <c r="N4" s="395" t="s">
        <v>228</v>
      </c>
      <c r="O4" s="395" t="s">
        <v>228</v>
      </c>
      <c r="P4" s="41" t="s">
        <v>600</v>
      </c>
      <c r="Q4" s="292">
        <v>46190</v>
      </c>
      <c r="R4" s="44" t="s">
        <v>831</v>
      </c>
      <c r="S4" s="43">
        <v>46195</v>
      </c>
      <c r="T4" s="106"/>
      <c r="U4" s="10"/>
      <c r="V4" s="10"/>
      <c r="W4" s="104"/>
      <c r="X4" s="10"/>
      <c r="Y4" s="11"/>
      <c r="Z4" s="11"/>
      <c r="AA4" s="10"/>
      <c r="AB4" s="10"/>
      <c r="AC4" s="10"/>
      <c r="AD4" s="10"/>
      <c r="AE4" s="10"/>
      <c r="AF4" s="10"/>
      <c r="AG4" s="10"/>
      <c r="AH4" s="10"/>
      <c r="AI4" s="10"/>
      <c r="AJ4" s="10"/>
      <c r="AK4" s="10"/>
      <c r="AL4" s="10"/>
      <c r="AM4" s="422" t="s">
        <v>748</v>
      </c>
    </row>
    <row r="5" spans="1:39" ht="20.25" customHeight="1">
      <c r="A5" s="29">
        <v>2</v>
      </c>
      <c r="B5" s="8" t="s">
        <v>159</v>
      </c>
      <c r="C5" s="31">
        <v>1421</v>
      </c>
      <c r="D5" s="121" t="s">
        <v>160</v>
      </c>
      <c r="E5" s="9" t="s">
        <v>25</v>
      </c>
      <c r="F5" s="109" t="s">
        <v>26</v>
      </c>
      <c r="G5" s="399" t="s">
        <v>25</v>
      </c>
      <c r="H5" s="9" t="s">
        <v>25</v>
      </c>
      <c r="I5" s="217" t="s">
        <v>212</v>
      </c>
      <c r="J5" s="29"/>
      <c r="K5" s="103">
        <v>933</v>
      </c>
      <c r="L5" s="395" t="s">
        <v>228</v>
      </c>
      <c r="M5" s="395" t="s">
        <v>228</v>
      </c>
      <c r="N5" s="395" t="s">
        <v>228</v>
      </c>
      <c r="O5" s="395" t="s">
        <v>228</v>
      </c>
      <c r="P5" s="41" t="s">
        <v>600</v>
      </c>
      <c r="Q5" s="292">
        <v>46190</v>
      </c>
      <c r="R5" s="44" t="s">
        <v>832</v>
      </c>
      <c r="S5" s="43">
        <v>46195</v>
      </c>
      <c r="T5" s="409"/>
      <c r="U5" s="104"/>
      <c r="V5" s="10"/>
      <c r="W5" s="104"/>
      <c r="X5" s="10"/>
      <c r="Y5" s="11"/>
      <c r="Z5" s="11"/>
      <c r="AA5" s="10"/>
      <c r="AB5" s="10"/>
      <c r="AC5" s="10"/>
      <c r="AD5" s="10"/>
      <c r="AE5" s="10"/>
      <c r="AF5" s="10"/>
      <c r="AG5" s="10"/>
      <c r="AH5" s="10"/>
      <c r="AI5" s="10"/>
      <c r="AJ5" s="10"/>
      <c r="AK5" s="10"/>
      <c r="AL5" s="10"/>
      <c r="AM5" s="422" t="s">
        <v>748</v>
      </c>
    </row>
    <row r="6" spans="1:39" ht="20.25" customHeight="1">
      <c r="A6" s="29">
        <v>1</v>
      </c>
      <c r="B6" s="8" t="s">
        <v>167</v>
      </c>
      <c r="C6" s="31">
        <v>1241</v>
      </c>
      <c r="D6" s="121" t="s">
        <v>168</v>
      </c>
      <c r="E6" s="9" t="s">
        <v>25</v>
      </c>
      <c r="F6" s="109" t="s">
        <v>26</v>
      </c>
      <c r="G6" s="399" t="s">
        <v>25</v>
      </c>
      <c r="H6" s="9" t="s">
        <v>25</v>
      </c>
      <c r="I6" s="217" t="s">
        <v>231</v>
      </c>
      <c r="J6" s="29"/>
      <c r="K6" s="103">
        <v>56</v>
      </c>
      <c r="L6" s="395" t="s">
        <v>228</v>
      </c>
      <c r="M6" s="395" t="s">
        <v>228</v>
      </c>
      <c r="N6" s="395" t="s">
        <v>228</v>
      </c>
      <c r="O6" s="395" t="s">
        <v>228</v>
      </c>
      <c r="P6" s="41" t="s">
        <v>600</v>
      </c>
      <c r="Q6" s="292">
        <v>46190</v>
      </c>
      <c r="R6" s="43" t="s">
        <v>833</v>
      </c>
      <c r="S6" s="43">
        <v>46197</v>
      </c>
      <c r="T6" s="106"/>
      <c r="U6" s="10"/>
      <c r="V6" s="10"/>
      <c r="W6" s="104"/>
      <c r="X6" s="10"/>
      <c r="Y6" s="11"/>
      <c r="Z6" s="11"/>
      <c r="AA6" s="10"/>
      <c r="AB6" s="10"/>
      <c r="AC6" s="10"/>
      <c r="AD6" s="10"/>
      <c r="AE6" s="10"/>
      <c r="AF6" s="10"/>
      <c r="AG6" s="10"/>
      <c r="AH6" s="10"/>
      <c r="AI6" s="10"/>
      <c r="AJ6" s="10"/>
      <c r="AK6" s="10"/>
      <c r="AL6" s="10"/>
      <c r="AM6" s="422" t="s">
        <v>748</v>
      </c>
    </row>
    <row r="7" spans="1:39" ht="37.5" customHeight="1">
      <c r="A7" s="29">
        <v>45</v>
      </c>
      <c r="B7" s="8" t="s">
        <v>169</v>
      </c>
      <c r="C7" s="31">
        <v>1422</v>
      </c>
      <c r="D7" s="121" t="s">
        <v>170</v>
      </c>
      <c r="E7" s="26" t="s">
        <v>385</v>
      </c>
      <c r="F7" s="109" t="s">
        <v>26</v>
      </c>
      <c r="G7" s="9" t="s">
        <v>25</v>
      </c>
      <c r="H7" s="9" t="s">
        <v>25</v>
      </c>
      <c r="I7" s="217" t="s">
        <v>212</v>
      </c>
      <c r="J7" s="29"/>
      <c r="K7" s="103">
        <v>120</v>
      </c>
      <c r="L7" s="395" t="s">
        <v>228</v>
      </c>
      <c r="M7" s="395" t="s">
        <v>228</v>
      </c>
      <c r="N7" s="395" t="s">
        <v>228</v>
      </c>
      <c r="O7" s="395" t="s">
        <v>228</v>
      </c>
      <c r="P7" s="395" t="s">
        <v>228</v>
      </c>
      <c r="Q7" s="395" t="s">
        <v>228</v>
      </c>
      <c r="R7" s="395" t="s">
        <v>228</v>
      </c>
      <c r="S7" s="395" t="s">
        <v>228</v>
      </c>
      <c r="T7" s="106"/>
      <c r="U7" s="104"/>
      <c r="V7" s="10"/>
      <c r="W7" s="104"/>
      <c r="X7" s="10"/>
      <c r="Y7" s="11"/>
      <c r="Z7" s="11"/>
      <c r="AA7" s="10"/>
      <c r="AB7" s="10"/>
      <c r="AC7" s="10"/>
      <c r="AD7" s="10"/>
      <c r="AE7" s="10"/>
      <c r="AF7" s="10"/>
      <c r="AG7" s="10"/>
      <c r="AH7" s="10"/>
      <c r="AI7" s="10"/>
      <c r="AJ7" s="10"/>
      <c r="AK7" s="10"/>
      <c r="AL7" s="10"/>
      <c r="AM7" s="422" t="s">
        <v>748</v>
      </c>
    </row>
    <row r="8" spans="1:39" ht="20.25" customHeight="1">
      <c r="A8" s="29">
        <v>1</v>
      </c>
      <c r="B8" s="8" t="s">
        <v>19</v>
      </c>
      <c r="C8" s="31">
        <v>1281</v>
      </c>
      <c r="D8" s="121" t="s">
        <v>123</v>
      </c>
      <c r="E8" s="9" t="s">
        <v>25</v>
      </c>
      <c r="F8" s="110" t="s">
        <v>363</v>
      </c>
      <c r="G8" s="9" t="s">
        <v>25</v>
      </c>
      <c r="H8" s="9" t="s">
        <v>25</v>
      </c>
      <c r="I8" s="217" t="s">
        <v>212</v>
      </c>
      <c r="J8" s="29"/>
      <c r="K8" s="257">
        <v>11</v>
      </c>
      <c r="L8" s="395" t="s">
        <v>228</v>
      </c>
      <c r="M8" s="395" t="s">
        <v>228</v>
      </c>
      <c r="N8" s="395" t="s">
        <v>228</v>
      </c>
      <c r="O8" s="395" t="s">
        <v>228</v>
      </c>
      <c r="P8" s="395" t="s">
        <v>228</v>
      </c>
      <c r="Q8" s="395" t="s">
        <v>228</v>
      </c>
      <c r="R8" s="395" t="s">
        <v>228</v>
      </c>
      <c r="S8" s="395" t="s">
        <v>228</v>
      </c>
      <c r="T8" s="249"/>
      <c r="U8" s="10"/>
      <c r="V8" s="219"/>
      <c r="W8" s="29"/>
      <c r="X8" s="219"/>
      <c r="Y8" s="11"/>
      <c r="Z8" s="11"/>
      <c r="AA8" s="10"/>
      <c r="AB8" s="10"/>
      <c r="AC8" s="10"/>
      <c r="AD8" s="10"/>
      <c r="AE8" s="10"/>
      <c r="AF8" s="10"/>
      <c r="AG8" s="29"/>
      <c r="AH8" s="29"/>
      <c r="AI8" s="29"/>
      <c r="AJ8" s="29"/>
      <c r="AK8" s="29"/>
      <c r="AL8" s="29"/>
      <c r="AM8" s="422" t="s">
        <v>748</v>
      </c>
    </row>
    <row r="9" spans="1:39" ht="27" customHeight="1">
      <c r="A9" s="29">
        <v>47</v>
      </c>
      <c r="B9" s="8" t="s">
        <v>589</v>
      </c>
      <c r="C9" s="31">
        <v>1286</v>
      </c>
      <c r="D9" s="121" t="s">
        <v>590</v>
      </c>
      <c r="E9" s="227" t="s">
        <v>369</v>
      </c>
      <c r="F9" s="110" t="s">
        <v>363</v>
      </c>
      <c r="G9" s="399" t="s">
        <v>25</v>
      </c>
      <c r="H9" s="9" t="s">
        <v>25</v>
      </c>
      <c r="I9" s="247" t="s">
        <v>212</v>
      </c>
      <c r="J9" s="100"/>
      <c r="K9" s="392">
        <v>0</v>
      </c>
      <c r="L9" s="104" t="s">
        <v>749</v>
      </c>
      <c r="M9" s="10">
        <v>46127</v>
      </c>
      <c r="N9" s="29" t="s">
        <v>753</v>
      </c>
      <c r="O9" s="219">
        <v>46127</v>
      </c>
      <c r="P9" s="395" t="s">
        <v>228</v>
      </c>
      <c r="Q9" s="395" t="s">
        <v>228</v>
      </c>
      <c r="R9" s="395" t="s">
        <v>228</v>
      </c>
      <c r="S9" s="395" t="s">
        <v>228</v>
      </c>
      <c r="T9" s="104"/>
      <c r="U9" s="10"/>
      <c r="V9" s="10"/>
      <c r="W9" s="104"/>
      <c r="X9" s="10"/>
      <c r="Y9" s="11"/>
      <c r="Z9" s="11"/>
      <c r="AA9" s="10"/>
      <c r="AB9" s="10"/>
      <c r="AC9" s="10"/>
      <c r="AD9" s="10"/>
      <c r="AE9" s="10"/>
      <c r="AF9" s="10"/>
      <c r="AG9" s="10"/>
      <c r="AH9" s="10"/>
      <c r="AI9" s="10"/>
      <c r="AJ9" s="10"/>
      <c r="AK9" s="10"/>
      <c r="AL9" s="10"/>
      <c r="AM9" s="422" t="s">
        <v>754</v>
      </c>
    </row>
    <row r="10" spans="1:39" ht="14.25">
      <c r="A10" s="29">
        <v>23</v>
      </c>
      <c r="B10" s="8" t="s">
        <v>84</v>
      </c>
      <c r="C10" s="31">
        <v>1223</v>
      </c>
      <c r="D10" s="121" t="s">
        <v>85</v>
      </c>
      <c r="E10" s="19" t="s">
        <v>211</v>
      </c>
      <c r="F10" s="19" t="s">
        <v>211</v>
      </c>
      <c r="G10" s="351" t="s">
        <v>263</v>
      </c>
      <c r="H10" s="245" t="s">
        <v>230</v>
      </c>
      <c r="I10" s="217" t="s">
        <v>231</v>
      </c>
      <c r="J10" s="100" t="s">
        <v>669</v>
      </c>
      <c r="K10" s="103">
        <v>511</v>
      </c>
      <c r="L10" s="41"/>
      <c r="M10" s="41"/>
      <c r="N10" s="41"/>
      <c r="O10" s="41"/>
      <c r="P10" s="44"/>
      <c r="Q10" s="43"/>
      <c r="R10" s="43"/>
      <c r="S10" s="43"/>
      <c r="T10" s="106"/>
      <c r="U10" s="10"/>
      <c r="V10" s="10"/>
      <c r="W10" s="104"/>
      <c r="X10" s="10"/>
      <c r="Y10" s="11"/>
      <c r="Z10" s="11"/>
      <c r="AA10" s="10"/>
      <c r="AB10" s="10"/>
      <c r="AC10" s="10"/>
      <c r="AD10" s="10"/>
      <c r="AE10" s="10"/>
      <c r="AF10" s="10"/>
      <c r="AG10" s="10"/>
      <c r="AH10" s="10"/>
      <c r="AI10" s="10"/>
      <c r="AJ10" s="10"/>
      <c r="AK10" s="10"/>
      <c r="AL10" s="10"/>
      <c r="AM10" s="415" t="s">
        <v>834</v>
      </c>
    </row>
    <row r="11" spans="1:39" ht="14.25">
      <c r="A11" s="29">
        <v>17</v>
      </c>
      <c r="B11" s="8" t="s">
        <v>95</v>
      </c>
      <c r="C11" s="31">
        <v>1427</v>
      </c>
      <c r="D11" s="121" t="s">
        <v>96</v>
      </c>
      <c r="E11" s="17" t="s">
        <v>263</v>
      </c>
      <c r="F11" s="19" t="s">
        <v>211</v>
      </c>
      <c r="G11" s="351" t="s">
        <v>263</v>
      </c>
      <c r="H11" s="245" t="s">
        <v>230</v>
      </c>
      <c r="I11" s="217" t="s">
        <v>212</v>
      </c>
      <c r="J11" s="29" t="s">
        <v>669</v>
      </c>
      <c r="K11" s="103">
        <v>37</v>
      </c>
      <c r="L11" s="395" t="s">
        <v>228</v>
      </c>
      <c r="M11" s="395" t="s">
        <v>228</v>
      </c>
      <c r="N11" s="395" t="s">
        <v>228</v>
      </c>
      <c r="O11" s="395" t="s">
        <v>228</v>
      </c>
      <c r="P11" s="395" t="s">
        <v>228</v>
      </c>
      <c r="Q11" s="395" t="s">
        <v>228</v>
      </c>
      <c r="R11" s="395" t="s">
        <v>228</v>
      </c>
      <c r="S11" s="395" t="s">
        <v>228</v>
      </c>
      <c r="T11" s="106"/>
      <c r="U11" s="10"/>
      <c r="V11" s="10"/>
      <c r="W11" s="104"/>
      <c r="X11" s="10"/>
      <c r="Y11" s="11"/>
      <c r="Z11" s="11"/>
      <c r="AA11" s="10"/>
      <c r="AB11" s="10"/>
      <c r="AC11" s="10"/>
      <c r="AD11" s="10"/>
      <c r="AE11" s="10"/>
      <c r="AF11" s="10"/>
      <c r="AG11" s="10"/>
      <c r="AH11" s="10"/>
      <c r="AI11" s="10"/>
      <c r="AJ11" s="10"/>
      <c r="AK11" s="10"/>
      <c r="AL11" s="10"/>
      <c r="AM11" s="422" t="s">
        <v>748</v>
      </c>
    </row>
    <row r="12" spans="1:39" ht="14.25">
      <c r="A12" s="29">
        <v>18</v>
      </c>
      <c r="B12" s="8" t="s">
        <v>105</v>
      </c>
      <c r="C12" s="31">
        <v>1294</v>
      </c>
      <c r="D12" s="121" t="s">
        <v>106</v>
      </c>
      <c r="E12" s="17" t="s">
        <v>263</v>
      </c>
      <c r="F12" s="19" t="s">
        <v>211</v>
      </c>
      <c r="G12" s="351" t="s">
        <v>263</v>
      </c>
      <c r="H12" s="245" t="s">
        <v>230</v>
      </c>
      <c r="I12" s="217" t="s">
        <v>212</v>
      </c>
      <c r="J12" s="29" t="s">
        <v>669</v>
      </c>
      <c r="K12" s="103">
        <v>2</v>
      </c>
      <c r="L12" s="395" t="s">
        <v>228</v>
      </c>
      <c r="M12" s="395" t="s">
        <v>228</v>
      </c>
      <c r="N12" s="395" t="s">
        <v>228</v>
      </c>
      <c r="O12" s="395" t="s">
        <v>228</v>
      </c>
      <c r="P12" s="395" t="s">
        <v>228</v>
      </c>
      <c r="Q12" s="395" t="s">
        <v>228</v>
      </c>
      <c r="R12" s="395" t="s">
        <v>228</v>
      </c>
      <c r="S12" s="395" t="s">
        <v>228</v>
      </c>
      <c r="T12" s="106"/>
      <c r="U12" s="10"/>
      <c r="V12" s="10"/>
      <c r="W12" s="104"/>
      <c r="X12" s="10"/>
      <c r="Y12" s="11"/>
      <c r="Z12" s="11"/>
      <c r="AA12" s="10"/>
      <c r="AB12" s="10"/>
      <c r="AC12" s="10"/>
      <c r="AD12" s="10"/>
      <c r="AE12" s="10"/>
      <c r="AF12" s="10"/>
      <c r="AG12" s="10"/>
      <c r="AH12" s="10"/>
      <c r="AI12" s="10"/>
      <c r="AJ12" s="10"/>
      <c r="AK12" s="10"/>
      <c r="AL12" s="10"/>
      <c r="AM12" s="422" t="s">
        <v>748</v>
      </c>
    </row>
    <row r="13" spans="1:39" ht="14.25">
      <c r="A13" s="29">
        <v>3</v>
      </c>
      <c r="B13" s="8" t="s">
        <v>140</v>
      </c>
      <c r="C13" s="31">
        <v>1234</v>
      </c>
      <c r="D13" s="122" t="s">
        <v>141</v>
      </c>
      <c r="E13" s="417" t="s">
        <v>526</v>
      </c>
      <c r="F13" s="147" t="s">
        <v>26</v>
      </c>
      <c r="G13" s="418" t="s">
        <v>263</v>
      </c>
      <c r="H13" s="244" t="s">
        <v>416</v>
      </c>
      <c r="I13" s="217" t="s">
        <v>231</v>
      </c>
      <c r="J13" s="29" t="s">
        <v>669</v>
      </c>
      <c r="K13" s="103">
        <v>1336</v>
      </c>
      <c r="L13" s="41"/>
      <c r="M13" s="41"/>
      <c r="N13" s="41"/>
      <c r="O13" s="41"/>
      <c r="P13" s="44"/>
      <c r="Q13" s="44"/>
      <c r="R13" s="44"/>
      <c r="S13" s="44"/>
      <c r="T13" s="106"/>
      <c r="U13" s="10"/>
      <c r="V13" s="10"/>
      <c r="W13" s="104"/>
      <c r="X13" s="10"/>
      <c r="Y13" s="11"/>
      <c r="Z13" s="11"/>
      <c r="AA13" s="10"/>
      <c r="AB13" s="10"/>
      <c r="AC13" s="10"/>
      <c r="AD13" s="10"/>
      <c r="AE13" s="10"/>
      <c r="AF13" s="10"/>
      <c r="AG13" s="10"/>
      <c r="AH13" s="10"/>
      <c r="AI13" s="10"/>
      <c r="AJ13" s="10"/>
      <c r="AK13" s="10"/>
      <c r="AL13" s="10"/>
      <c r="AM13" s="434" t="s">
        <v>835</v>
      </c>
    </row>
    <row r="14" spans="1:39" ht="31.5" customHeight="1">
      <c r="A14" s="29">
        <v>46</v>
      </c>
      <c r="B14" s="8" t="s">
        <v>164</v>
      </c>
      <c r="C14" s="31">
        <v>1248</v>
      </c>
      <c r="D14" s="36" t="s">
        <v>165</v>
      </c>
      <c r="E14" s="38" t="s">
        <v>385</v>
      </c>
      <c r="F14" s="111" t="s">
        <v>26</v>
      </c>
      <c r="G14" s="351" t="s">
        <v>263</v>
      </c>
      <c r="H14" s="416" t="s">
        <v>416</v>
      </c>
      <c r="I14" s="217" t="s">
        <v>212</v>
      </c>
      <c r="J14" s="29" t="s">
        <v>669</v>
      </c>
      <c r="K14" s="103">
        <v>179</v>
      </c>
      <c r="L14" s="41"/>
      <c r="M14" s="41"/>
      <c r="N14" s="41"/>
      <c r="O14" s="41"/>
      <c r="P14" s="44"/>
      <c r="Q14" s="43"/>
      <c r="R14" s="44"/>
      <c r="S14" s="44"/>
      <c r="T14" s="410"/>
      <c r="U14" s="105"/>
      <c r="V14" s="57"/>
      <c r="W14" s="105"/>
      <c r="X14" s="57"/>
      <c r="Y14" s="11"/>
      <c r="Z14" s="11"/>
      <c r="AA14" s="10"/>
      <c r="AB14" s="10"/>
      <c r="AC14" s="10"/>
      <c r="AD14" s="10"/>
      <c r="AE14" s="10"/>
      <c r="AF14" s="10"/>
      <c r="AG14" s="10"/>
      <c r="AH14" s="10"/>
      <c r="AI14" s="10"/>
      <c r="AJ14" s="10"/>
      <c r="AK14" s="10"/>
      <c r="AL14" s="10"/>
      <c r="AM14" s="434" t="s">
        <v>835</v>
      </c>
    </row>
    <row r="15" spans="1:39" ht="15.75">
      <c r="A15" s="29">
        <v>4</v>
      </c>
      <c r="B15" s="8" t="s">
        <v>549</v>
      </c>
      <c r="C15" s="31">
        <v>1417</v>
      </c>
      <c r="D15" s="120" t="s">
        <v>550</v>
      </c>
      <c r="E15" s="419" t="s">
        <v>319</v>
      </c>
      <c r="F15" s="420" t="s">
        <v>363</v>
      </c>
      <c r="G15" s="421" t="s">
        <v>263</v>
      </c>
      <c r="H15" s="244" t="s">
        <v>416</v>
      </c>
      <c r="I15" s="217" t="s">
        <v>212</v>
      </c>
      <c r="J15" s="29" t="s">
        <v>669</v>
      </c>
      <c r="K15" s="392">
        <v>0</v>
      </c>
      <c r="L15" s="4" t="s">
        <v>663</v>
      </c>
      <c r="M15" s="4"/>
      <c r="N15" s="4"/>
      <c r="O15" s="4"/>
      <c r="P15" s="395" t="s">
        <v>228</v>
      </c>
      <c r="Q15" s="395" t="s">
        <v>228</v>
      </c>
      <c r="R15" s="395" t="s">
        <v>228</v>
      </c>
      <c r="S15" s="395" t="s">
        <v>228</v>
      </c>
      <c r="T15" s="249"/>
      <c r="U15" s="29"/>
      <c r="V15" s="29"/>
      <c r="W15" s="29"/>
      <c r="X15" s="29"/>
      <c r="Y15" s="218"/>
      <c r="Z15" s="218"/>
      <c r="AA15" s="29"/>
      <c r="AB15" s="29"/>
      <c r="AC15" s="29"/>
      <c r="AD15" s="29"/>
      <c r="AE15" s="29"/>
      <c r="AF15" s="29"/>
      <c r="AG15" s="29"/>
      <c r="AH15" s="29"/>
      <c r="AI15" s="29"/>
      <c r="AJ15" s="29"/>
      <c r="AK15" s="29"/>
      <c r="AL15" s="29"/>
      <c r="AM15" s="435" t="s">
        <v>836</v>
      </c>
    </row>
    <row r="16" spans="1:39" ht="41.25" customHeight="1">
      <c r="A16" s="29">
        <v>47</v>
      </c>
      <c r="B16" s="8" t="s">
        <v>118</v>
      </c>
      <c r="C16" s="31">
        <v>1243</v>
      </c>
      <c r="D16" s="121" t="s">
        <v>119</v>
      </c>
      <c r="E16" s="27" t="s">
        <v>28</v>
      </c>
      <c r="F16" s="110" t="s">
        <v>363</v>
      </c>
      <c r="G16" s="351" t="s">
        <v>263</v>
      </c>
      <c r="H16" s="27" t="s">
        <v>28</v>
      </c>
      <c r="I16" s="217" t="s">
        <v>231</v>
      </c>
      <c r="J16" s="29" t="s">
        <v>669</v>
      </c>
      <c r="K16" s="103">
        <v>293</v>
      </c>
      <c r="L16" s="395" t="s">
        <v>228</v>
      </c>
      <c r="M16" s="395" t="s">
        <v>228</v>
      </c>
      <c r="N16" s="395" t="s">
        <v>228</v>
      </c>
      <c r="O16" s="395" t="s">
        <v>228</v>
      </c>
      <c r="P16" s="395" t="s">
        <v>228</v>
      </c>
      <c r="Q16" s="395" t="s">
        <v>228</v>
      </c>
      <c r="R16" s="395" t="s">
        <v>228</v>
      </c>
      <c r="S16" s="395" t="s">
        <v>228</v>
      </c>
      <c r="T16" s="106"/>
      <c r="U16" s="10"/>
      <c r="V16" s="10"/>
      <c r="W16" s="104"/>
      <c r="X16" s="10"/>
      <c r="Y16" s="11"/>
      <c r="Z16" s="11"/>
      <c r="AA16" s="10"/>
      <c r="AB16" s="10"/>
      <c r="AC16" s="10"/>
      <c r="AD16" s="10"/>
      <c r="AE16" s="10"/>
      <c r="AF16" s="10"/>
      <c r="AG16" s="10"/>
      <c r="AH16" s="10"/>
      <c r="AI16" s="10"/>
      <c r="AJ16" s="10"/>
      <c r="AK16" s="10"/>
      <c r="AL16" s="10"/>
      <c r="AM16" s="422" t="s">
        <v>748</v>
      </c>
    </row>
    <row r="17" spans="1:39" ht="20.25" customHeight="1">
      <c r="A17" s="29">
        <v>25</v>
      </c>
      <c r="B17" s="8" t="s">
        <v>81</v>
      </c>
      <c r="C17" s="31">
        <v>1237</v>
      </c>
      <c r="D17" s="121" t="s">
        <v>82</v>
      </c>
      <c r="E17" s="20" t="s">
        <v>229</v>
      </c>
      <c r="F17" s="19" t="s">
        <v>211</v>
      </c>
      <c r="G17" s="245" t="s">
        <v>230</v>
      </c>
      <c r="H17" s="245" t="s">
        <v>230</v>
      </c>
      <c r="I17" s="217" t="s">
        <v>231</v>
      </c>
      <c r="J17" s="29"/>
      <c r="K17" s="103">
        <v>202</v>
      </c>
      <c r="L17" s="395" t="s">
        <v>228</v>
      </c>
      <c r="M17" s="395" t="s">
        <v>228</v>
      </c>
      <c r="N17" s="395" t="s">
        <v>228</v>
      </c>
      <c r="O17" s="395" t="s">
        <v>228</v>
      </c>
      <c r="P17" s="44" t="s">
        <v>663</v>
      </c>
      <c r="Q17" s="43">
        <v>46190</v>
      </c>
      <c r="R17" s="43"/>
      <c r="S17" s="43"/>
      <c r="T17" s="106"/>
      <c r="U17" s="10"/>
      <c r="V17" s="10"/>
      <c r="W17" s="104"/>
      <c r="X17" s="10"/>
      <c r="Y17" s="11"/>
      <c r="Z17" s="11"/>
      <c r="AA17" s="10"/>
      <c r="AB17" s="10"/>
      <c r="AC17" s="10"/>
      <c r="AD17" s="10"/>
      <c r="AE17" s="10"/>
      <c r="AF17" s="10"/>
      <c r="AG17" s="10"/>
      <c r="AH17" s="10"/>
      <c r="AI17" s="10"/>
      <c r="AJ17" s="10"/>
      <c r="AK17" s="10"/>
      <c r="AL17" s="10"/>
      <c r="AM17" s="154" t="s">
        <v>837</v>
      </c>
    </row>
    <row r="18" spans="1:39" ht="20.25" customHeight="1">
      <c r="A18" s="29">
        <v>42</v>
      </c>
      <c r="B18" s="8" t="s">
        <v>179</v>
      </c>
      <c r="C18" s="31">
        <v>1326</v>
      </c>
      <c r="D18" s="121" t="s">
        <v>180</v>
      </c>
      <c r="E18" s="25" t="s">
        <v>26</v>
      </c>
      <c r="F18" s="109" t="s">
        <v>26</v>
      </c>
      <c r="G18" s="245" t="s">
        <v>230</v>
      </c>
      <c r="H18" s="245" t="s">
        <v>230</v>
      </c>
      <c r="I18" s="217" t="s">
        <v>311</v>
      </c>
      <c r="J18" s="29"/>
      <c r="K18" s="391">
        <v>1</v>
      </c>
      <c r="L18" s="395" t="s">
        <v>228</v>
      </c>
      <c r="M18" s="395" t="s">
        <v>228</v>
      </c>
      <c r="N18" s="395" t="s">
        <v>228</v>
      </c>
      <c r="O18" s="395" t="s">
        <v>228</v>
      </c>
      <c r="P18" s="395" t="s">
        <v>228</v>
      </c>
      <c r="Q18" s="395" t="s">
        <v>228</v>
      </c>
      <c r="R18" s="395" t="s">
        <v>228</v>
      </c>
      <c r="S18" s="395" t="s">
        <v>228</v>
      </c>
      <c r="T18" s="106"/>
      <c r="U18" s="104"/>
      <c r="V18" s="10"/>
      <c r="W18" s="104"/>
      <c r="X18" s="10"/>
      <c r="Y18" s="11"/>
      <c r="Z18" s="11"/>
      <c r="AA18" s="10"/>
      <c r="AB18" s="10"/>
      <c r="AC18" s="10"/>
      <c r="AD18" s="10"/>
      <c r="AE18" s="10"/>
      <c r="AF18" s="10"/>
      <c r="AG18" s="10"/>
      <c r="AH18" s="10"/>
      <c r="AI18" s="10"/>
      <c r="AJ18" s="10"/>
      <c r="AK18" s="10"/>
      <c r="AL18" s="10"/>
      <c r="AM18" s="422" t="s">
        <v>748</v>
      </c>
    </row>
    <row r="19" spans="1:39" ht="20.25" customHeight="1">
      <c r="A19" s="29">
        <v>13</v>
      </c>
      <c r="B19" s="8" t="s">
        <v>59</v>
      </c>
      <c r="C19" s="31">
        <v>1218</v>
      </c>
      <c r="D19" s="121" t="s">
        <v>60</v>
      </c>
      <c r="E19" s="16" t="s">
        <v>319</v>
      </c>
      <c r="F19" s="18" t="s">
        <v>221</v>
      </c>
      <c r="G19" s="245" t="s">
        <v>230</v>
      </c>
      <c r="H19" s="245" t="s">
        <v>230</v>
      </c>
      <c r="I19" s="217" t="s">
        <v>231</v>
      </c>
      <c r="J19" s="29"/>
      <c r="K19" s="103">
        <v>1028</v>
      </c>
      <c r="L19" s="395" t="s">
        <v>228</v>
      </c>
      <c r="M19" s="395" t="s">
        <v>228</v>
      </c>
      <c r="N19" s="395" t="s">
        <v>228</v>
      </c>
      <c r="O19" s="395" t="s">
        <v>228</v>
      </c>
      <c r="P19" s="44" t="s">
        <v>663</v>
      </c>
      <c r="Q19" s="43">
        <v>46190</v>
      </c>
      <c r="R19" s="44"/>
      <c r="S19" s="43"/>
      <c r="T19" s="106"/>
      <c r="U19" s="29"/>
      <c r="V19" s="10"/>
      <c r="W19" s="104"/>
      <c r="X19" s="10"/>
      <c r="Y19" s="11"/>
      <c r="Z19" s="11"/>
      <c r="AA19" s="10"/>
      <c r="AB19" s="10"/>
      <c r="AC19" s="10"/>
      <c r="AD19" s="10"/>
      <c r="AE19" s="10"/>
      <c r="AF19" s="10"/>
      <c r="AG19" s="10"/>
      <c r="AH19" s="10"/>
      <c r="AI19" s="10"/>
      <c r="AJ19" s="10"/>
      <c r="AK19" s="10"/>
      <c r="AL19" s="10"/>
      <c r="AM19" s="154" t="s">
        <v>838</v>
      </c>
    </row>
    <row r="20" spans="1:39" ht="20.25" customHeight="1">
      <c r="A20" s="29">
        <v>35</v>
      </c>
      <c r="B20" s="8" t="s">
        <v>161</v>
      </c>
      <c r="C20" s="31">
        <v>1239</v>
      </c>
      <c r="D20" s="121" t="s">
        <v>162</v>
      </c>
      <c r="E20" s="23" t="s">
        <v>27</v>
      </c>
      <c r="F20" s="109" t="s">
        <v>26</v>
      </c>
      <c r="G20" s="245" t="s">
        <v>230</v>
      </c>
      <c r="H20" s="245" t="s">
        <v>230</v>
      </c>
      <c r="I20" s="217" t="s">
        <v>231</v>
      </c>
      <c r="J20" s="29"/>
      <c r="K20" s="103">
        <v>207</v>
      </c>
      <c r="L20" s="395" t="s">
        <v>228</v>
      </c>
      <c r="M20" s="395" t="s">
        <v>228</v>
      </c>
      <c r="N20" s="395" t="s">
        <v>228</v>
      </c>
      <c r="O20" s="395" t="s">
        <v>228</v>
      </c>
      <c r="P20" s="44" t="s">
        <v>663</v>
      </c>
      <c r="Q20" s="43">
        <v>46190</v>
      </c>
      <c r="R20" s="44" t="s">
        <v>839</v>
      </c>
      <c r="S20" s="43">
        <v>46195</v>
      </c>
      <c r="T20" s="106"/>
      <c r="U20" s="104"/>
      <c r="V20" s="10"/>
      <c r="W20" s="104"/>
      <c r="X20" s="10"/>
      <c r="Y20" s="11"/>
      <c r="Z20" s="11"/>
      <c r="AA20" s="10"/>
      <c r="AB20" s="10"/>
      <c r="AC20" s="10"/>
      <c r="AD20" s="10"/>
      <c r="AE20" s="10"/>
      <c r="AF20" s="10"/>
      <c r="AG20" s="10"/>
      <c r="AH20" s="10"/>
      <c r="AI20" s="10"/>
      <c r="AJ20" s="10"/>
      <c r="AK20" s="10"/>
      <c r="AL20" s="10"/>
      <c r="AM20" s="422" t="s">
        <v>748</v>
      </c>
    </row>
    <row r="21" spans="1:39" ht="20.25" customHeight="1">
      <c r="A21" s="29">
        <v>38</v>
      </c>
      <c r="B21" s="8" t="s">
        <v>128</v>
      </c>
      <c r="C21" s="31">
        <v>1425</v>
      </c>
      <c r="D21" s="121" t="s">
        <v>129</v>
      </c>
      <c r="E21" s="24" t="s">
        <v>363</v>
      </c>
      <c r="F21" s="110" t="s">
        <v>363</v>
      </c>
      <c r="G21" s="245" t="s">
        <v>230</v>
      </c>
      <c r="H21" s="245" t="s">
        <v>230</v>
      </c>
      <c r="I21" s="217" t="s">
        <v>311</v>
      </c>
      <c r="J21" s="29"/>
      <c r="K21" s="103">
        <v>3</v>
      </c>
      <c r="L21" s="395" t="s">
        <v>228</v>
      </c>
      <c r="M21" s="395" t="s">
        <v>228</v>
      </c>
      <c r="N21" s="395" t="s">
        <v>228</v>
      </c>
      <c r="O21" s="395" t="s">
        <v>228</v>
      </c>
      <c r="P21" s="44" t="s">
        <v>663</v>
      </c>
      <c r="Q21" s="43">
        <v>46190</v>
      </c>
      <c r="R21" s="44"/>
      <c r="S21" s="43"/>
      <c r="T21" s="106"/>
      <c r="U21" s="10"/>
      <c r="V21" s="10"/>
      <c r="W21" s="104"/>
      <c r="X21" s="10"/>
      <c r="Y21" s="11"/>
      <c r="Z21" s="11"/>
      <c r="AA21" s="10"/>
      <c r="AB21" s="10"/>
      <c r="AC21" s="10"/>
      <c r="AD21" s="10"/>
      <c r="AE21" s="10"/>
      <c r="AF21" s="10"/>
      <c r="AG21" s="10"/>
      <c r="AH21" s="10"/>
      <c r="AI21" s="10"/>
      <c r="AJ21" s="10"/>
      <c r="AK21" s="10"/>
      <c r="AL21" s="10"/>
      <c r="AM21" s="154" t="s">
        <v>837</v>
      </c>
    </row>
    <row r="22" spans="1:39" ht="20.25" customHeight="1">
      <c r="A22" s="29">
        <v>48</v>
      </c>
      <c r="B22" s="8" t="s">
        <v>131</v>
      </c>
      <c r="C22" s="31">
        <v>1428</v>
      </c>
      <c r="D22" s="8" t="s">
        <v>132</v>
      </c>
      <c r="E22" s="227" t="s">
        <v>369</v>
      </c>
      <c r="F22" s="110" t="s">
        <v>363</v>
      </c>
      <c r="G22" s="245" t="s">
        <v>230</v>
      </c>
      <c r="H22" s="245" t="s">
        <v>230</v>
      </c>
      <c r="I22" s="247" t="s">
        <v>311</v>
      </c>
      <c r="J22" s="29"/>
      <c r="K22" s="103">
        <v>2</v>
      </c>
      <c r="L22" s="395" t="s">
        <v>228</v>
      </c>
      <c r="M22" s="395" t="s">
        <v>228</v>
      </c>
      <c r="N22" s="395" t="s">
        <v>228</v>
      </c>
      <c r="O22" s="395" t="s">
        <v>228</v>
      </c>
      <c r="P22" s="395" t="s">
        <v>228</v>
      </c>
      <c r="Q22" s="395" t="s">
        <v>228</v>
      </c>
      <c r="R22" s="395" t="s">
        <v>228</v>
      </c>
      <c r="S22" s="395" t="s">
        <v>228</v>
      </c>
      <c r="T22" s="106"/>
      <c r="U22" s="10"/>
      <c r="V22" s="10"/>
      <c r="W22" s="104"/>
      <c r="X22" s="10"/>
      <c r="Y22" s="11"/>
      <c r="Z22" s="11"/>
      <c r="AA22" s="10"/>
      <c r="AB22" s="10"/>
      <c r="AC22" s="10"/>
      <c r="AD22" s="10"/>
      <c r="AE22" s="10"/>
      <c r="AF22" s="10"/>
      <c r="AG22" s="10"/>
      <c r="AH22" s="10"/>
      <c r="AI22" s="10"/>
      <c r="AJ22" s="10"/>
      <c r="AK22" s="10"/>
      <c r="AL22" s="10"/>
      <c r="AM22" s="422" t="s">
        <v>748</v>
      </c>
    </row>
    <row r="23" spans="1:39" ht="20.25" customHeight="1">
      <c r="A23" s="29">
        <v>32</v>
      </c>
      <c r="B23" s="8" t="s">
        <v>151</v>
      </c>
      <c r="C23" s="31">
        <v>1295</v>
      </c>
      <c r="D23" s="121" t="s">
        <v>152</v>
      </c>
      <c r="E23" s="22" t="s">
        <v>375</v>
      </c>
      <c r="F23" s="109" t="s">
        <v>26</v>
      </c>
      <c r="G23" s="245" t="s">
        <v>230</v>
      </c>
      <c r="H23" s="245" t="s">
        <v>230</v>
      </c>
      <c r="I23" s="217" t="s">
        <v>212</v>
      </c>
      <c r="J23" s="29"/>
      <c r="K23" s="103">
        <v>426</v>
      </c>
      <c r="L23" s="395" t="s">
        <v>228</v>
      </c>
      <c r="M23" s="395" t="s">
        <v>228</v>
      </c>
      <c r="N23" s="395" t="s">
        <v>228</v>
      </c>
      <c r="O23" s="395" t="s">
        <v>228</v>
      </c>
      <c r="P23" s="395" t="s">
        <v>228</v>
      </c>
      <c r="Q23" s="395" t="s">
        <v>228</v>
      </c>
      <c r="R23" s="395" t="s">
        <v>228</v>
      </c>
      <c r="S23" s="395" t="s">
        <v>228</v>
      </c>
      <c r="T23" s="106"/>
      <c r="U23" s="104"/>
      <c r="V23" s="10"/>
      <c r="W23" s="104"/>
      <c r="X23" s="10"/>
      <c r="Y23" s="11"/>
      <c r="Z23" s="11"/>
      <c r="AA23" s="10"/>
      <c r="AB23" s="10"/>
      <c r="AC23" s="10"/>
      <c r="AD23" s="10"/>
      <c r="AE23" s="10"/>
      <c r="AF23" s="10"/>
      <c r="AG23" s="10"/>
      <c r="AH23" s="10"/>
      <c r="AI23" s="252"/>
      <c r="AJ23" s="252"/>
      <c r="AK23" s="252"/>
      <c r="AL23" s="252"/>
      <c r="AM23" s="422" t="s">
        <v>748</v>
      </c>
    </row>
    <row r="24" spans="1:39" ht="20.25" customHeight="1">
      <c r="A24" s="29">
        <v>49</v>
      </c>
      <c r="B24" s="8" t="s">
        <v>50</v>
      </c>
      <c r="C24" s="31">
        <v>1232</v>
      </c>
      <c r="D24" s="121" t="s">
        <v>51</v>
      </c>
      <c r="E24" s="27" t="s">
        <v>28</v>
      </c>
      <c r="F24" s="18" t="s">
        <v>221</v>
      </c>
      <c r="G24" s="245" t="s">
        <v>230</v>
      </c>
      <c r="H24" s="27" t="s">
        <v>28</v>
      </c>
      <c r="I24" s="217" t="s">
        <v>231</v>
      </c>
      <c r="J24" s="29"/>
      <c r="K24" s="391">
        <v>4529</v>
      </c>
      <c r="L24" s="395" t="s">
        <v>228</v>
      </c>
      <c r="M24" s="395" t="s">
        <v>228</v>
      </c>
      <c r="N24" s="395" t="s">
        <v>228</v>
      </c>
      <c r="O24" s="395" t="s">
        <v>228</v>
      </c>
      <c r="P24" s="44" t="s">
        <v>663</v>
      </c>
      <c r="Q24" s="43">
        <v>46190</v>
      </c>
      <c r="R24" s="44"/>
      <c r="S24" s="43"/>
      <c r="T24" s="106"/>
      <c r="U24" s="104"/>
      <c r="V24" s="10"/>
      <c r="W24" s="104"/>
      <c r="X24" s="10"/>
      <c r="Y24" s="11"/>
      <c r="Z24" s="11"/>
      <c r="AA24" s="10"/>
      <c r="AB24" s="10"/>
      <c r="AC24" s="252"/>
      <c r="AD24" s="10"/>
      <c r="AE24" s="10"/>
      <c r="AF24" s="10"/>
      <c r="AG24" s="10"/>
      <c r="AH24" s="10"/>
      <c r="AI24" s="10"/>
      <c r="AJ24" s="10"/>
      <c r="AK24" s="10"/>
      <c r="AL24" s="10"/>
      <c r="AM24" s="154" t="s">
        <v>838</v>
      </c>
    </row>
    <row r="25" spans="1:39" ht="20.25" customHeight="1">
      <c r="A25" s="29">
        <v>6</v>
      </c>
      <c r="B25" s="8" t="s">
        <v>54</v>
      </c>
      <c r="C25" s="31">
        <v>1233</v>
      </c>
      <c r="D25" s="121" t="s">
        <v>55</v>
      </c>
      <c r="E25" s="13" t="s">
        <v>406</v>
      </c>
      <c r="F25" s="18" t="s">
        <v>221</v>
      </c>
      <c r="G25" s="245" t="s">
        <v>230</v>
      </c>
      <c r="H25" s="27" t="s">
        <v>28</v>
      </c>
      <c r="I25" s="217" t="s">
        <v>231</v>
      </c>
      <c r="J25" s="29"/>
      <c r="K25" s="103">
        <v>1677</v>
      </c>
      <c r="L25" s="44" t="s">
        <v>663</v>
      </c>
      <c r="M25" s="43">
        <v>46190</v>
      </c>
      <c r="N25" s="44" t="s">
        <v>840</v>
      </c>
      <c r="O25" s="43">
        <v>46190</v>
      </c>
      <c r="P25" s="44"/>
      <c r="Q25" s="44"/>
      <c r="R25" s="44"/>
      <c r="S25" s="44"/>
      <c r="T25" s="106"/>
      <c r="U25" s="10"/>
      <c r="V25" s="10"/>
      <c r="W25" s="10"/>
      <c r="X25" s="10"/>
      <c r="Y25" s="11"/>
      <c r="Z25" s="11"/>
      <c r="AA25" s="10"/>
      <c r="AB25" s="10"/>
      <c r="AC25" s="10"/>
      <c r="AD25" s="10"/>
      <c r="AE25" s="10"/>
      <c r="AF25" s="10"/>
      <c r="AG25" s="10"/>
      <c r="AH25" s="10"/>
      <c r="AI25" s="10"/>
      <c r="AJ25" s="10"/>
      <c r="AK25" s="10"/>
      <c r="AL25" s="10"/>
      <c r="AM25" s="154" t="s">
        <v>841</v>
      </c>
    </row>
    <row r="26" spans="1:39" ht="20.25" customHeight="1">
      <c r="A26" s="29">
        <v>28</v>
      </c>
      <c r="B26" s="8" t="s">
        <v>103</v>
      </c>
      <c r="C26" s="31">
        <v>1293</v>
      </c>
      <c r="D26" s="121" t="s">
        <v>104</v>
      </c>
      <c r="E26" s="20" t="s">
        <v>229</v>
      </c>
      <c r="F26" s="19" t="s">
        <v>211</v>
      </c>
      <c r="G26" s="245" t="s">
        <v>230</v>
      </c>
      <c r="H26" s="245" t="s">
        <v>230</v>
      </c>
      <c r="I26" s="217" t="s">
        <v>212</v>
      </c>
      <c r="J26" s="29"/>
      <c r="K26" s="103">
        <v>9</v>
      </c>
      <c r="L26" s="395" t="s">
        <v>228</v>
      </c>
      <c r="M26" s="395" t="s">
        <v>228</v>
      </c>
      <c r="N26" s="395" t="s">
        <v>228</v>
      </c>
      <c r="O26" s="395" t="s">
        <v>228</v>
      </c>
      <c r="P26" s="395" t="s">
        <v>228</v>
      </c>
      <c r="Q26" s="395" t="s">
        <v>228</v>
      </c>
      <c r="R26" s="395" t="s">
        <v>228</v>
      </c>
      <c r="S26" s="395" t="s">
        <v>228</v>
      </c>
      <c r="T26" s="106"/>
      <c r="U26" s="252"/>
      <c r="V26" s="10"/>
      <c r="W26" s="44"/>
      <c r="X26" s="10"/>
      <c r="Y26" s="11"/>
      <c r="Z26" s="11"/>
      <c r="AA26" s="10"/>
      <c r="AB26" s="10"/>
      <c r="AC26" s="10"/>
      <c r="AD26" s="10"/>
      <c r="AE26" s="10"/>
      <c r="AF26" s="10"/>
      <c r="AG26" s="10"/>
      <c r="AH26" s="10"/>
      <c r="AI26" s="10"/>
      <c r="AJ26" s="10"/>
      <c r="AK26" s="10"/>
      <c r="AL26" s="10"/>
      <c r="AM26" s="422" t="s">
        <v>748</v>
      </c>
    </row>
    <row r="27" spans="1:39" ht="20.25" customHeight="1">
      <c r="A27" s="29">
        <v>10</v>
      </c>
      <c r="B27" s="8" t="s">
        <v>91</v>
      </c>
      <c r="C27" s="31">
        <v>1426</v>
      </c>
      <c r="D27" s="121" t="s">
        <v>92</v>
      </c>
      <c r="E27" s="15" t="s">
        <v>210</v>
      </c>
      <c r="F27" s="19" t="s">
        <v>211</v>
      </c>
      <c r="G27" s="245" t="s">
        <v>230</v>
      </c>
      <c r="H27" s="244" t="s">
        <v>416</v>
      </c>
      <c r="I27" s="217" t="s">
        <v>231</v>
      </c>
      <c r="J27" s="29"/>
      <c r="K27" s="103">
        <v>64</v>
      </c>
      <c r="L27" s="395" t="s">
        <v>228</v>
      </c>
      <c r="M27" s="395" t="s">
        <v>228</v>
      </c>
      <c r="N27" s="395" t="s">
        <v>228</v>
      </c>
      <c r="O27" s="395" t="s">
        <v>228</v>
      </c>
      <c r="P27" s="44" t="s">
        <v>663</v>
      </c>
      <c r="Q27" s="43">
        <v>46190</v>
      </c>
      <c r="R27" s="44"/>
      <c r="S27" s="43"/>
      <c r="T27" s="106"/>
      <c r="U27" s="10"/>
      <c r="V27" s="10"/>
      <c r="W27" s="104"/>
      <c r="X27" s="10"/>
      <c r="Y27" s="11"/>
      <c r="Z27" s="11"/>
      <c r="AA27" s="10"/>
      <c r="AB27" s="10"/>
      <c r="AC27" s="10"/>
      <c r="AD27" s="10"/>
      <c r="AE27" s="10"/>
      <c r="AF27" s="10"/>
      <c r="AG27" s="10"/>
      <c r="AH27" s="10"/>
      <c r="AI27" s="10"/>
      <c r="AJ27" s="10"/>
      <c r="AK27" s="10"/>
      <c r="AL27" s="10"/>
      <c r="AM27" s="154" t="s">
        <v>837</v>
      </c>
    </row>
    <row r="28" spans="1:39" ht="20.25" customHeight="1">
      <c r="A28" s="29">
        <v>14</v>
      </c>
      <c r="B28" s="8" t="s">
        <v>107</v>
      </c>
      <c r="C28" s="31">
        <v>1250</v>
      </c>
      <c r="D28" s="121" t="s">
        <v>108</v>
      </c>
      <c r="E28" s="16" t="s">
        <v>319</v>
      </c>
      <c r="F28" s="110" t="s">
        <v>363</v>
      </c>
      <c r="G28" s="245" t="s">
        <v>230</v>
      </c>
      <c r="H28" s="244" t="s">
        <v>416</v>
      </c>
      <c r="I28" s="217" t="s">
        <v>231</v>
      </c>
      <c r="J28" s="29"/>
      <c r="K28" s="103">
        <v>22195</v>
      </c>
      <c r="L28" s="395" t="s">
        <v>228</v>
      </c>
      <c r="M28" s="395" t="s">
        <v>228</v>
      </c>
      <c r="N28" s="395" t="s">
        <v>228</v>
      </c>
      <c r="O28" s="395" t="s">
        <v>228</v>
      </c>
      <c r="P28" s="44" t="s">
        <v>663</v>
      </c>
      <c r="Q28" s="43">
        <v>46190</v>
      </c>
      <c r="R28" s="44"/>
      <c r="S28" s="44"/>
      <c r="T28" s="106"/>
      <c r="U28" s="10"/>
      <c r="V28" s="10"/>
      <c r="W28" s="104"/>
      <c r="X28" s="10"/>
      <c r="Y28" s="11"/>
      <c r="Z28" s="11"/>
      <c r="AA28" s="10"/>
      <c r="AB28" s="10"/>
      <c r="AC28" s="10"/>
      <c r="AD28" s="10"/>
      <c r="AE28" s="10"/>
      <c r="AF28" s="10"/>
      <c r="AG28" s="10"/>
      <c r="AH28" s="10"/>
      <c r="AI28" s="10"/>
      <c r="AJ28" s="10"/>
      <c r="AK28" s="10"/>
      <c r="AL28" s="10"/>
      <c r="AM28" s="154" t="s">
        <v>842</v>
      </c>
    </row>
    <row r="29" spans="1:39" ht="20.25" customHeight="1">
      <c r="A29" s="29">
        <v>8</v>
      </c>
      <c r="B29" s="8" t="s">
        <v>552</v>
      </c>
      <c r="C29" s="31">
        <v>1297</v>
      </c>
      <c r="D29" s="121" t="s">
        <v>180</v>
      </c>
      <c r="E29" s="21" t="s">
        <v>553</v>
      </c>
      <c r="F29" s="110" t="s">
        <v>363</v>
      </c>
      <c r="G29" s="245" t="s">
        <v>230</v>
      </c>
      <c r="H29" s="244" t="s">
        <v>416</v>
      </c>
      <c r="I29" s="217" t="s">
        <v>212</v>
      </c>
      <c r="J29" s="29"/>
      <c r="K29" s="392">
        <v>0</v>
      </c>
      <c r="L29" s="395" t="s">
        <v>228</v>
      </c>
      <c r="M29" s="395" t="s">
        <v>228</v>
      </c>
      <c r="N29" s="395" t="s">
        <v>228</v>
      </c>
      <c r="O29" s="395" t="s">
        <v>228</v>
      </c>
      <c r="P29" s="395" t="s">
        <v>228</v>
      </c>
      <c r="Q29" s="395" t="s">
        <v>228</v>
      </c>
      <c r="R29" s="395" t="s">
        <v>228</v>
      </c>
      <c r="S29" s="395" t="s">
        <v>228</v>
      </c>
      <c r="T29" s="249"/>
      <c r="U29" s="29"/>
      <c r="V29" s="29"/>
      <c r="W29" s="29"/>
      <c r="X29" s="29"/>
      <c r="Y29" s="218"/>
      <c r="Z29" s="218"/>
      <c r="AA29" s="29"/>
      <c r="AB29" s="29"/>
      <c r="AC29" s="29"/>
      <c r="AD29" s="29"/>
      <c r="AE29" s="29"/>
      <c r="AF29" s="29"/>
      <c r="AG29" s="29"/>
      <c r="AH29" s="29"/>
      <c r="AI29" s="29"/>
      <c r="AJ29" s="29"/>
      <c r="AK29" s="29"/>
      <c r="AL29" s="29"/>
      <c r="AM29" s="154" t="s">
        <v>768</v>
      </c>
    </row>
    <row r="30" spans="1:39" ht="20.25" customHeight="1">
      <c r="A30" s="29">
        <v>20</v>
      </c>
      <c r="B30" s="8" t="s">
        <v>71</v>
      </c>
      <c r="C30" s="31">
        <v>1228</v>
      </c>
      <c r="D30" s="121" t="s">
        <v>72</v>
      </c>
      <c r="E30" s="18" t="s">
        <v>221</v>
      </c>
      <c r="F30" s="18" t="s">
        <v>221</v>
      </c>
      <c r="G30" s="400" t="s">
        <v>416</v>
      </c>
      <c r="H30" s="245" t="s">
        <v>230</v>
      </c>
      <c r="I30" s="217" t="s">
        <v>231</v>
      </c>
      <c r="J30" s="29"/>
      <c r="K30" s="103">
        <v>42</v>
      </c>
      <c r="L30" s="44" t="s">
        <v>600</v>
      </c>
      <c r="M30" s="292">
        <v>46132</v>
      </c>
      <c r="N30" s="44" t="s">
        <v>774</v>
      </c>
      <c r="O30" s="43">
        <v>46139</v>
      </c>
      <c r="P30" s="44" t="s">
        <v>600</v>
      </c>
      <c r="Q30" s="43">
        <v>46183</v>
      </c>
      <c r="R30" s="43" t="s">
        <v>843</v>
      </c>
      <c r="S30" s="43">
        <v>46190</v>
      </c>
      <c r="T30" s="106"/>
      <c r="U30" s="10"/>
      <c r="V30" s="10"/>
      <c r="W30" s="104"/>
      <c r="X30" s="10"/>
      <c r="Y30" s="11"/>
      <c r="Z30" s="11"/>
      <c r="AA30" s="10"/>
      <c r="AB30" s="10"/>
      <c r="AC30" s="10"/>
      <c r="AD30" s="10"/>
      <c r="AE30" s="10"/>
      <c r="AF30" s="10"/>
      <c r="AG30" s="10"/>
      <c r="AH30" s="10"/>
      <c r="AI30" s="10"/>
      <c r="AJ30" s="10"/>
      <c r="AK30" s="10"/>
      <c r="AL30" s="10"/>
      <c r="AM30" s="422" t="s">
        <v>776</v>
      </c>
    </row>
    <row r="31" spans="1:39" ht="54" customHeight="1">
      <c r="A31" s="29">
        <v>7</v>
      </c>
      <c r="B31" s="8" t="s">
        <v>286</v>
      </c>
      <c r="C31" s="31">
        <v>1412</v>
      </c>
      <c r="D31" s="121" t="s">
        <v>287</v>
      </c>
      <c r="E31" s="19" t="s">
        <v>211</v>
      </c>
      <c r="F31" s="19" t="s">
        <v>211</v>
      </c>
      <c r="G31" s="244" t="s">
        <v>416</v>
      </c>
      <c r="H31" s="245" t="s">
        <v>230</v>
      </c>
      <c r="I31" s="217" t="s">
        <v>212</v>
      </c>
      <c r="J31" s="29"/>
      <c r="K31" s="392"/>
      <c r="L31" s="395" t="s">
        <v>228</v>
      </c>
      <c r="M31" s="395" t="s">
        <v>228</v>
      </c>
      <c r="N31" s="395" t="s">
        <v>228</v>
      </c>
      <c r="O31" s="395" t="s">
        <v>228</v>
      </c>
      <c r="P31" s="395" t="s">
        <v>228</v>
      </c>
      <c r="Q31" s="395" t="s">
        <v>228</v>
      </c>
      <c r="R31" s="395" t="s">
        <v>228</v>
      </c>
      <c r="S31" s="395" t="s">
        <v>228</v>
      </c>
      <c r="T31" s="106"/>
      <c r="U31" s="104"/>
      <c r="V31" s="104"/>
      <c r="W31" s="104"/>
      <c r="X31" s="104"/>
      <c r="Y31" s="218"/>
      <c r="Z31" s="218"/>
      <c r="AA31" s="29"/>
      <c r="AB31" s="29"/>
      <c r="AC31" s="29"/>
      <c r="AD31" s="29"/>
      <c r="AE31" s="29"/>
      <c r="AF31" s="29"/>
      <c r="AG31" s="29"/>
      <c r="AH31" s="29"/>
      <c r="AI31" s="29"/>
      <c r="AJ31" s="29"/>
      <c r="AK31" s="29"/>
      <c r="AL31" s="29"/>
      <c r="AM31" s="426" t="s">
        <v>777</v>
      </c>
    </row>
    <row r="32" spans="1:39" ht="20.25" customHeight="1">
      <c r="A32" s="29">
        <v>9</v>
      </c>
      <c r="B32" s="8" t="s">
        <v>97</v>
      </c>
      <c r="C32" s="11">
        <v>1415</v>
      </c>
      <c r="D32" s="121" t="s">
        <v>98</v>
      </c>
      <c r="E32" s="14" t="s">
        <v>248</v>
      </c>
      <c r="F32" s="19" t="s">
        <v>211</v>
      </c>
      <c r="G32" s="244" t="s">
        <v>416</v>
      </c>
      <c r="H32" s="244" t="s">
        <v>416</v>
      </c>
      <c r="I32" s="217" t="s">
        <v>311</v>
      </c>
      <c r="J32" s="29"/>
      <c r="K32" s="103">
        <v>13</v>
      </c>
      <c r="L32" s="395" t="s">
        <v>228</v>
      </c>
      <c r="M32" s="395" t="s">
        <v>228</v>
      </c>
      <c r="N32" s="395" t="s">
        <v>228</v>
      </c>
      <c r="O32" s="395" t="s">
        <v>228</v>
      </c>
      <c r="P32" s="395" t="s">
        <v>228</v>
      </c>
      <c r="Q32" s="395" t="s">
        <v>228</v>
      </c>
      <c r="R32" s="395" t="s">
        <v>228</v>
      </c>
      <c r="S32" s="395" t="s">
        <v>228</v>
      </c>
      <c r="T32" s="106"/>
      <c r="U32" s="10"/>
      <c r="V32" s="10"/>
      <c r="W32" s="104"/>
      <c r="X32" s="10"/>
      <c r="Y32" s="11"/>
      <c r="Z32" s="11"/>
      <c r="AA32" s="10"/>
      <c r="AB32" s="10"/>
      <c r="AC32" s="10"/>
      <c r="AD32" s="10"/>
      <c r="AE32" s="10"/>
      <c r="AF32" s="10"/>
      <c r="AG32" s="10"/>
      <c r="AH32" s="10"/>
      <c r="AI32" s="10"/>
      <c r="AJ32" s="10"/>
      <c r="AK32" s="10"/>
      <c r="AL32" s="10"/>
      <c r="AM32" s="422" t="s">
        <v>776</v>
      </c>
    </row>
    <row r="33" spans="1:39" ht="54.75" customHeight="1">
      <c r="A33" s="29">
        <v>5</v>
      </c>
      <c r="B33" s="8" t="s">
        <v>47</v>
      </c>
      <c r="C33" s="31">
        <v>1411</v>
      </c>
      <c r="D33" s="121" t="s">
        <v>48</v>
      </c>
      <c r="E33" s="13" t="s">
        <v>406</v>
      </c>
      <c r="F33" s="18" t="s">
        <v>221</v>
      </c>
      <c r="G33" s="244" t="s">
        <v>416</v>
      </c>
      <c r="H33" s="244" t="s">
        <v>416</v>
      </c>
      <c r="I33" s="217" t="s">
        <v>231</v>
      </c>
      <c r="J33" s="29"/>
      <c r="K33" s="103">
        <v>5692</v>
      </c>
      <c r="L33" s="395" t="s">
        <v>228</v>
      </c>
      <c r="M33" s="395" t="s">
        <v>228</v>
      </c>
      <c r="N33" s="395" t="s">
        <v>228</v>
      </c>
      <c r="O33" s="395" t="s">
        <v>228</v>
      </c>
      <c r="P33" s="44" t="s">
        <v>600</v>
      </c>
      <c r="Q33" s="43">
        <v>46183</v>
      </c>
      <c r="R33" s="44"/>
      <c r="S33" s="43"/>
      <c r="T33" s="106"/>
      <c r="U33" s="10"/>
      <c r="V33" s="10"/>
      <c r="W33" s="104"/>
      <c r="X33" s="10"/>
      <c r="Y33" s="11"/>
      <c r="Z33" s="11"/>
      <c r="AA33" s="10"/>
      <c r="AB33" s="10"/>
      <c r="AC33" s="10"/>
      <c r="AD33" s="10"/>
      <c r="AE33" s="10"/>
      <c r="AF33" s="10"/>
      <c r="AG33" s="10"/>
      <c r="AH33" s="10"/>
      <c r="AI33" s="10"/>
      <c r="AJ33" s="10"/>
      <c r="AK33" s="10"/>
      <c r="AL33" s="10"/>
      <c r="AM33" s="154" t="s">
        <v>844</v>
      </c>
    </row>
    <row r="34" spans="1:39" ht="31.5" customHeight="1">
      <c r="A34" s="29">
        <v>3</v>
      </c>
      <c r="B34" s="8" t="s">
        <v>15</v>
      </c>
      <c r="C34" s="31">
        <v>1220</v>
      </c>
      <c r="D34" s="121" t="s">
        <v>53</v>
      </c>
      <c r="E34" s="13" t="s">
        <v>406</v>
      </c>
      <c r="F34" s="18" t="s">
        <v>221</v>
      </c>
      <c r="G34" s="244" t="s">
        <v>416</v>
      </c>
      <c r="H34" s="244" t="s">
        <v>416</v>
      </c>
      <c r="I34" s="217" t="s">
        <v>212</v>
      </c>
      <c r="J34" s="29"/>
      <c r="K34" s="257">
        <v>2044</v>
      </c>
      <c r="L34" s="395" t="s">
        <v>228</v>
      </c>
      <c r="M34" s="395" t="s">
        <v>228</v>
      </c>
      <c r="N34" s="395" t="s">
        <v>228</v>
      </c>
      <c r="O34" s="395" t="s">
        <v>228</v>
      </c>
      <c r="P34" s="44" t="s">
        <v>600</v>
      </c>
      <c r="Q34" s="43">
        <v>46183</v>
      </c>
      <c r="R34" s="43" t="s">
        <v>845</v>
      </c>
      <c r="S34" s="256">
        <v>46196</v>
      </c>
      <c r="T34" s="249"/>
      <c r="U34" s="29"/>
      <c r="V34" s="219"/>
      <c r="W34" s="66"/>
      <c r="X34" s="219"/>
      <c r="Y34" s="11"/>
      <c r="Z34" s="11"/>
      <c r="AA34" s="29"/>
      <c r="AB34" s="219"/>
      <c r="AC34" s="29"/>
      <c r="AD34" s="219"/>
      <c r="AE34" s="219"/>
      <c r="AF34" s="219"/>
      <c r="AG34" s="29"/>
      <c r="AH34" s="29"/>
      <c r="AI34" s="29"/>
      <c r="AJ34" s="29"/>
      <c r="AK34" s="29"/>
      <c r="AL34" s="29"/>
      <c r="AM34" s="422" t="s">
        <v>776</v>
      </c>
    </row>
    <row r="35" spans="1:39" ht="46.5" customHeight="1">
      <c r="A35" s="29">
        <v>37</v>
      </c>
      <c r="B35" s="8" t="s">
        <v>177</v>
      </c>
      <c r="C35" s="11">
        <v>1414</v>
      </c>
      <c r="D35" s="121" t="s">
        <v>178</v>
      </c>
      <c r="E35" s="23" t="s">
        <v>27</v>
      </c>
      <c r="F35" s="109" t="s">
        <v>26</v>
      </c>
      <c r="G35" s="244" t="s">
        <v>416</v>
      </c>
      <c r="H35" s="244" t="s">
        <v>416</v>
      </c>
      <c r="I35" s="217" t="s">
        <v>212</v>
      </c>
      <c r="J35" s="29"/>
      <c r="K35" s="103">
        <v>7</v>
      </c>
      <c r="L35" s="395" t="s">
        <v>228</v>
      </c>
      <c r="M35" s="395" t="s">
        <v>228</v>
      </c>
      <c r="N35" s="395" t="s">
        <v>228</v>
      </c>
      <c r="O35" s="395" t="s">
        <v>228</v>
      </c>
      <c r="P35" s="395" t="s">
        <v>228</v>
      </c>
      <c r="Q35" s="395" t="s">
        <v>228</v>
      </c>
      <c r="R35" s="395" t="s">
        <v>228</v>
      </c>
      <c r="S35" s="395" t="s">
        <v>228</v>
      </c>
      <c r="T35" s="106"/>
      <c r="U35" s="104"/>
      <c r="V35" s="10"/>
      <c r="W35" s="104"/>
      <c r="X35" s="10"/>
      <c r="Y35" s="11"/>
      <c r="Z35" s="11"/>
      <c r="AA35" s="10"/>
      <c r="AB35" s="10"/>
      <c r="AC35" s="10"/>
      <c r="AD35" s="10"/>
      <c r="AE35" s="10"/>
      <c r="AF35" s="10"/>
      <c r="AG35" s="10"/>
      <c r="AH35" s="10"/>
      <c r="AI35" s="10"/>
      <c r="AJ35" s="10"/>
      <c r="AK35" s="10"/>
      <c r="AL35" s="10"/>
      <c r="AM35" s="422" t="s">
        <v>776</v>
      </c>
    </row>
    <row r="36" spans="1:39" ht="20.25" customHeight="1">
      <c r="A36" s="29">
        <v>39</v>
      </c>
      <c r="B36" s="8" t="s">
        <v>120</v>
      </c>
      <c r="C36" s="31">
        <v>1416</v>
      </c>
      <c r="D36" s="121" t="s">
        <v>466</v>
      </c>
      <c r="E36" s="24" t="s">
        <v>363</v>
      </c>
      <c r="F36" s="110" t="s">
        <v>363</v>
      </c>
      <c r="G36" s="244" t="s">
        <v>416</v>
      </c>
      <c r="H36" s="244" t="s">
        <v>416</v>
      </c>
      <c r="I36" s="217" t="s">
        <v>311</v>
      </c>
      <c r="J36" s="29"/>
      <c r="K36" s="103">
        <v>29</v>
      </c>
      <c r="L36" s="395" t="s">
        <v>228</v>
      </c>
      <c r="M36" s="395" t="s">
        <v>228</v>
      </c>
      <c r="N36" s="395" t="s">
        <v>228</v>
      </c>
      <c r="O36" s="395" t="s">
        <v>228</v>
      </c>
      <c r="P36" s="44" t="s">
        <v>600</v>
      </c>
      <c r="Q36" s="43">
        <v>46183</v>
      </c>
      <c r="R36" s="103" t="s">
        <v>846</v>
      </c>
      <c r="S36" s="43">
        <v>46192</v>
      </c>
      <c r="T36" s="106"/>
      <c r="U36" s="10"/>
      <c r="V36" s="10"/>
      <c r="W36" s="50"/>
      <c r="X36" s="50"/>
      <c r="Y36" s="11"/>
      <c r="Z36" s="11"/>
      <c r="AA36" s="29"/>
      <c r="AB36" s="219"/>
      <c r="AC36" s="10"/>
      <c r="AD36" s="10"/>
      <c r="AE36" s="10"/>
      <c r="AF36" s="10"/>
      <c r="AG36" s="10"/>
      <c r="AH36" s="10"/>
      <c r="AI36" s="10"/>
      <c r="AJ36" s="10"/>
      <c r="AK36" s="10"/>
      <c r="AL36" s="10"/>
      <c r="AM36" s="422" t="s">
        <v>776</v>
      </c>
    </row>
    <row r="37" spans="1:39" ht="20.25" customHeight="1">
      <c r="A37" s="29">
        <v>40</v>
      </c>
      <c r="B37" s="8" t="s">
        <v>125</v>
      </c>
      <c r="C37" s="31">
        <v>1419</v>
      </c>
      <c r="D37" s="121" t="s">
        <v>126</v>
      </c>
      <c r="E37" s="24" t="s">
        <v>363</v>
      </c>
      <c r="F37" s="110" t="s">
        <v>363</v>
      </c>
      <c r="G37" s="244" t="s">
        <v>416</v>
      </c>
      <c r="H37" s="244" t="s">
        <v>416</v>
      </c>
      <c r="I37" s="217" t="s">
        <v>311</v>
      </c>
      <c r="J37" s="29"/>
      <c r="K37" s="103">
        <v>2</v>
      </c>
      <c r="L37" s="395" t="s">
        <v>228</v>
      </c>
      <c r="M37" s="395" t="s">
        <v>228</v>
      </c>
      <c r="N37" s="395" t="s">
        <v>228</v>
      </c>
      <c r="O37" s="395" t="s">
        <v>228</v>
      </c>
      <c r="P37" s="395" t="s">
        <v>228</v>
      </c>
      <c r="Q37" s="395" t="s">
        <v>228</v>
      </c>
      <c r="R37" s="395" t="s">
        <v>228</v>
      </c>
      <c r="S37" s="395" t="s">
        <v>228</v>
      </c>
      <c r="T37" s="106"/>
      <c r="U37" s="104"/>
      <c r="V37" s="10"/>
      <c r="W37" s="104"/>
      <c r="X37" s="10"/>
      <c r="Y37" s="11"/>
      <c r="Z37" s="11"/>
      <c r="AA37" s="10"/>
      <c r="AB37" s="10"/>
      <c r="AC37" s="10"/>
      <c r="AD37" s="10"/>
      <c r="AE37" s="10"/>
      <c r="AF37" s="10"/>
      <c r="AG37" s="10"/>
      <c r="AH37" s="10"/>
      <c r="AI37" s="10"/>
      <c r="AJ37" s="10"/>
      <c r="AK37" s="10"/>
      <c r="AL37" s="10"/>
      <c r="AM37" s="422" t="s">
        <v>776</v>
      </c>
    </row>
    <row r="38" spans="1:39" ht="35.25" customHeight="1">
      <c r="A38" s="29">
        <v>29</v>
      </c>
      <c r="B38" s="8" t="s">
        <v>153</v>
      </c>
      <c r="C38" s="31">
        <v>1245</v>
      </c>
      <c r="D38" s="121" t="s">
        <v>154</v>
      </c>
      <c r="E38" s="22" t="s">
        <v>375</v>
      </c>
      <c r="F38" s="109" t="s">
        <v>26</v>
      </c>
      <c r="G38" s="244" t="s">
        <v>416</v>
      </c>
      <c r="H38" s="244" t="s">
        <v>416</v>
      </c>
      <c r="I38" s="217" t="s">
        <v>231</v>
      </c>
      <c r="J38" s="29"/>
      <c r="K38" s="103"/>
      <c r="L38" s="41" t="s">
        <v>751</v>
      </c>
      <c r="M38" s="292">
        <v>46191</v>
      </c>
      <c r="N38" s="41"/>
      <c r="O38" s="41"/>
      <c r="P38" s="44"/>
      <c r="Q38" s="43"/>
      <c r="R38" s="44"/>
      <c r="S38" s="43"/>
      <c r="T38" s="106"/>
      <c r="U38" s="104"/>
      <c r="V38" s="10"/>
      <c r="W38" s="104"/>
      <c r="X38" s="50"/>
      <c r="Y38" s="11"/>
      <c r="Z38" s="11"/>
      <c r="AA38" s="10"/>
      <c r="AB38" s="10"/>
      <c r="AC38" s="10"/>
      <c r="AD38" s="10"/>
      <c r="AE38" s="10"/>
      <c r="AF38" s="10"/>
      <c r="AG38" s="10"/>
      <c r="AH38" s="10"/>
      <c r="AI38" s="10"/>
      <c r="AJ38" s="10"/>
      <c r="AK38" s="10"/>
      <c r="AL38" s="10"/>
      <c r="AM38" s="154" t="s">
        <v>847</v>
      </c>
    </row>
    <row r="39" spans="1:39" ht="20.25" customHeight="1">
      <c r="A39" s="29">
        <v>2</v>
      </c>
      <c r="B39" s="8" t="s">
        <v>16</v>
      </c>
      <c r="C39" s="31">
        <v>1266</v>
      </c>
      <c r="D39" s="121" t="s">
        <v>57</v>
      </c>
      <c r="E39" s="13" t="s">
        <v>406</v>
      </c>
      <c r="F39" s="18" t="s">
        <v>221</v>
      </c>
      <c r="G39" s="244" t="s">
        <v>416</v>
      </c>
      <c r="H39" s="27" t="s">
        <v>28</v>
      </c>
      <c r="I39" s="217" t="s">
        <v>212</v>
      </c>
      <c r="J39" s="29"/>
      <c r="K39" s="257">
        <v>1527</v>
      </c>
      <c r="L39" s="395" t="s">
        <v>228</v>
      </c>
      <c r="M39" s="395" t="s">
        <v>228</v>
      </c>
      <c r="N39" s="395" t="s">
        <v>228</v>
      </c>
      <c r="O39" s="395" t="s">
        <v>228</v>
      </c>
      <c r="P39" s="44" t="s">
        <v>600</v>
      </c>
      <c r="Q39" s="43">
        <v>46183</v>
      </c>
      <c r="R39" s="43" t="s">
        <v>848</v>
      </c>
      <c r="S39" s="43">
        <v>46196</v>
      </c>
      <c r="T39" s="106"/>
      <c r="U39" s="10"/>
      <c r="V39" s="10"/>
      <c r="W39" s="50"/>
      <c r="X39" s="50"/>
      <c r="Y39" s="11"/>
      <c r="Z39" s="11"/>
      <c r="AA39" s="29"/>
      <c r="AB39" s="219"/>
      <c r="AC39" s="10"/>
      <c r="AD39" s="10"/>
      <c r="AE39" s="10"/>
      <c r="AF39" s="10"/>
      <c r="AG39" s="10"/>
      <c r="AH39" s="10"/>
      <c r="AI39" s="10"/>
      <c r="AJ39" s="10"/>
      <c r="AK39" s="10"/>
      <c r="AL39" s="10"/>
      <c r="AM39" s="422" t="s">
        <v>776</v>
      </c>
    </row>
    <row r="40" spans="1:39" ht="27.75" customHeight="1">
      <c r="A40" s="29">
        <v>34</v>
      </c>
      <c r="B40" s="8" t="s">
        <v>143</v>
      </c>
      <c r="C40" s="31">
        <v>1410</v>
      </c>
      <c r="D40" s="121" t="s">
        <v>144</v>
      </c>
      <c r="E40" s="23" t="s">
        <v>27</v>
      </c>
      <c r="F40" s="109" t="s">
        <v>26</v>
      </c>
      <c r="G40" s="244" t="s">
        <v>416</v>
      </c>
      <c r="H40" s="27" t="s">
        <v>28</v>
      </c>
      <c r="I40" s="217" t="s">
        <v>231</v>
      </c>
      <c r="J40" s="29"/>
      <c r="K40" s="103">
        <v>2319</v>
      </c>
      <c r="L40" s="395" t="s">
        <v>228</v>
      </c>
      <c r="M40" s="395" t="s">
        <v>228</v>
      </c>
      <c r="N40" s="395" t="s">
        <v>228</v>
      </c>
      <c r="O40" s="395" t="s">
        <v>228</v>
      </c>
      <c r="P40" s="44" t="s">
        <v>600</v>
      </c>
      <c r="Q40" s="43">
        <v>46183</v>
      </c>
      <c r="R40" s="103" t="s">
        <v>849</v>
      </c>
      <c r="S40" s="43">
        <v>46190</v>
      </c>
      <c r="T40" s="106"/>
      <c r="U40" s="10"/>
      <c r="V40" s="10"/>
      <c r="W40" s="50"/>
      <c r="X40" s="50"/>
      <c r="Y40" s="11"/>
      <c r="Z40" s="11"/>
      <c r="AA40" s="29"/>
      <c r="AB40" s="219"/>
      <c r="AC40" s="10"/>
      <c r="AD40" s="10"/>
      <c r="AE40" s="10"/>
      <c r="AF40" s="10"/>
      <c r="AG40" s="10"/>
      <c r="AH40" s="10"/>
      <c r="AI40" s="10"/>
      <c r="AJ40" s="10"/>
      <c r="AK40" s="10"/>
      <c r="AL40" s="10"/>
      <c r="AM40" s="422" t="s">
        <v>776</v>
      </c>
    </row>
    <row r="41" spans="1:39" ht="43.5" customHeight="1">
      <c r="A41" s="29">
        <v>50</v>
      </c>
      <c r="B41" s="8" t="s">
        <v>76</v>
      </c>
      <c r="C41" s="31">
        <v>1298</v>
      </c>
      <c r="D41" s="121" t="s">
        <v>77</v>
      </c>
      <c r="E41" s="27" t="s">
        <v>28</v>
      </c>
      <c r="F41" s="18" t="s">
        <v>221</v>
      </c>
      <c r="G41" s="244" t="s">
        <v>416</v>
      </c>
      <c r="H41" s="244" t="s">
        <v>416</v>
      </c>
      <c r="I41" s="217" t="s">
        <v>212</v>
      </c>
      <c r="J41" s="29"/>
      <c r="K41" s="103">
        <v>12</v>
      </c>
      <c r="L41" s="395" t="s">
        <v>228</v>
      </c>
      <c r="M41" s="395" t="s">
        <v>228</v>
      </c>
      <c r="N41" s="395" t="s">
        <v>228</v>
      </c>
      <c r="O41" s="395" t="s">
        <v>228</v>
      </c>
      <c r="P41" s="395" t="s">
        <v>228</v>
      </c>
      <c r="Q41" s="395" t="s">
        <v>228</v>
      </c>
      <c r="R41" s="395" t="s">
        <v>228</v>
      </c>
      <c r="S41" s="395" t="s">
        <v>228</v>
      </c>
      <c r="T41" s="106"/>
      <c r="U41" s="104"/>
      <c r="V41" s="10"/>
      <c r="W41" s="104"/>
      <c r="X41" s="10"/>
      <c r="Y41" s="11"/>
      <c r="Z41" s="11"/>
      <c r="AA41" s="10"/>
      <c r="AB41" s="10"/>
      <c r="AC41" s="10"/>
      <c r="AD41" s="10"/>
      <c r="AE41" s="10"/>
      <c r="AF41" s="10"/>
      <c r="AG41" s="10"/>
      <c r="AH41" s="10"/>
      <c r="AI41" s="10"/>
      <c r="AJ41" s="10"/>
      <c r="AK41" s="10"/>
      <c r="AL41" s="10"/>
      <c r="AM41" s="422" t="s">
        <v>776</v>
      </c>
    </row>
    <row r="42" spans="1:39" ht="34.5" customHeight="1">
      <c r="A42" s="29">
        <v>43</v>
      </c>
      <c r="B42" s="8" t="s">
        <v>134</v>
      </c>
      <c r="C42" s="31">
        <v>1205</v>
      </c>
      <c r="D42" s="121" t="s">
        <v>135</v>
      </c>
      <c r="E42" s="26" t="s">
        <v>385</v>
      </c>
      <c r="F42" s="109" t="s">
        <v>26</v>
      </c>
      <c r="G42" s="244" t="s">
        <v>416</v>
      </c>
      <c r="H42" s="244" t="s">
        <v>416</v>
      </c>
      <c r="I42" s="217" t="s">
        <v>231</v>
      </c>
      <c r="J42" s="29"/>
      <c r="K42" s="391">
        <v>7760</v>
      </c>
      <c r="L42" s="395" t="s">
        <v>228</v>
      </c>
      <c r="M42" s="395" t="s">
        <v>228</v>
      </c>
      <c r="N42" s="395" t="s">
        <v>228</v>
      </c>
      <c r="O42" s="395" t="s">
        <v>228</v>
      </c>
      <c r="P42" s="44" t="s">
        <v>600</v>
      </c>
      <c r="Q42" s="43">
        <v>46183</v>
      </c>
      <c r="R42" s="43" t="s">
        <v>751</v>
      </c>
      <c r="S42" s="43">
        <v>46198</v>
      </c>
      <c r="T42" s="106"/>
      <c r="U42" s="10"/>
      <c r="V42" s="10"/>
      <c r="W42" s="50"/>
      <c r="X42" s="50"/>
      <c r="Y42" s="11"/>
      <c r="Z42" s="11"/>
      <c r="AA42" s="29"/>
      <c r="AB42" s="219"/>
      <c r="AC42" s="10"/>
      <c r="AD42" s="10"/>
      <c r="AE42" s="10"/>
      <c r="AF42" s="10"/>
      <c r="AG42" s="10"/>
      <c r="AH42" s="10"/>
      <c r="AI42" s="10"/>
      <c r="AJ42" s="10"/>
      <c r="AK42" s="10"/>
      <c r="AL42" s="10"/>
      <c r="AM42" s="422" t="s">
        <v>776</v>
      </c>
    </row>
    <row r="43" spans="1:39" ht="35.25" customHeight="1">
      <c r="A43" s="29">
        <v>27</v>
      </c>
      <c r="B43" s="8" t="s">
        <v>78</v>
      </c>
      <c r="C43" s="31">
        <v>1225</v>
      </c>
      <c r="D43" s="121" t="s">
        <v>79</v>
      </c>
      <c r="E43" s="20" t="s">
        <v>229</v>
      </c>
      <c r="F43" s="19" t="s">
        <v>211</v>
      </c>
      <c r="G43" s="25" t="s">
        <v>26</v>
      </c>
      <c r="H43" s="25" t="s">
        <v>26</v>
      </c>
      <c r="I43" s="217" t="s">
        <v>231</v>
      </c>
      <c r="J43" s="29"/>
      <c r="K43" s="103">
        <v>17487</v>
      </c>
      <c r="L43" s="395" t="s">
        <v>228</v>
      </c>
      <c r="M43" s="395" t="s">
        <v>228</v>
      </c>
      <c r="N43" s="395" t="s">
        <v>228</v>
      </c>
      <c r="O43" s="395" t="s">
        <v>228</v>
      </c>
      <c r="P43" s="44" t="s">
        <v>600</v>
      </c>
      <c r="Q43" s="43">
        <v>45824</v>
      </c>
      <c r="R43" s="43"/>
      <c r="S43" s="43"/>
      <c r="T43" s="106"/>
      <c r="U43" s="104"/>
      <c r="V43" s="10"/>
      <c r="W43" s="10"/>
      <c r="X43" s="10"/>
      <c r="Y43" s="11"/>
      <c r="Z43" s="11"/>
      <c r="AA43" s="149"/>
      <c r="AB43" s="149"/>
      <c r="AC43" s="149"/>
      <c r="AD43" s="149"/>
      <c r="AE43" s="149"/>
      <c r="AF43" s="149"/>
      <c r="AG43" s="304"/>
      <c r="AH43" s="43"/>
      <c r="AI43" s="43"/>
      <c r="AJ43" s="43"/>
      <c r="AK43" s="43"/>
      <c r="AL43" s="43"/>
      <c r="AM43" s="307" t="s">
        <v>850</v>
      </c>
    </row>
    <row r="44" spans="1:39" ht="14.25">
      <c r="A44" s="29">
        <v>21</v>
      </c>
      <c r="B44" s="8" t="s">
        <v>73</v>
      </c>
      <c r="C44" s="31">
        <v>1227</v>
      </c>
      <c r="D44" s="121" t="s">
        <v>74</v>
      </c>
      <c r="E44" s="18" t="s">
        <v>221</v>
      </c>
      <c r="F44" s="18" t="s">
        <v>221</v>
      </c>
      <c r="G44" s="25" t="s">
        <v>26</v>
      </c>
      <c r="H44" s="25" t="s">
        <v>26</v>
      </c>
      <c r="I44" s="217" t="s">
        <v>231</v>
      </c>
      <c r="J44" s="100"/>
      <c r="K44" s="103">
        <v>12</v>
      </c>
      <c r="L44" s="44" t="s">
        <v>600</v>
      </c>
      <c r="M44" s="43">
        <v>45824</v>
      </c>
      <c r="N44" s="44" t="s">
        <v>851</v>
      </c>
      <c r="O44" s="43">
        <v>45827</v>
      </c>
      <c r="P44" s="395" t="s">
        <v>228</v>
      </c>
      <c r="Q44" s="395" t="s">
        <v>228</v>
      </c>
      <c r="R44" s="395" t="s">
        <v>228</v>
      </c>
      <c r="S44" s="395" t="s">
        <v>228</v>
      </c>
      <c r="T44" s="106"/>
      <c r="U44" s="104"/>
      <c r="V44" s="10"/>
      <c r="W44" s="104"/>
      <c r="X44" s="10"/>
      <c r="Y44" s="11"/>
      <c r="Z44" s="11"/>
      <c r="AA44" s="10"/>
      <c r="AB44" s="10"/>
      <c r="AC44" s="10"/>
      <c r="AD44" s="10"/>
      <c r="AE44" s="10"/>
      <c r="AF44" s="10"/>
      <c r="AG44" s="304"/>
      <c r="AH44" s="43"/>
      <c r="AI44" s="43"/>
      <c r="AJ44" s="43"/>
      <c r="AK44" s="43"/>
      <c r="AL44" s="43"/>
      <c r="AM44" s="422" t="s">
        <v>748</v>
      </c>
    </row>
    <row r="45" spans="1:39" ht="20.25" customHeight="1">
      <c r="A45" s="29">
        <v>24</v>
      </c>
      <c r="B45" s="46" t="s">
        <v>93</v>
      </c>
      <c r="C45" s="47">
        <v>1272</v>
      </c>
      <c r="D45" s="122" t="s">
        <v>94</v>
      </c>
      <c r="E45" s="382" t="s">
        <v>211</v>
      </c>
      <c r="F45" s="107" t="s">
        <v>542</v>
      </c>
      <c r="G45" s="25" t="s">
        <v>26</v>
      </c>
      <c r="H45" s="25" t="s">
        <v>26</v>
      </c>
      <c r="I45" s="220" t="s">
        <v>212</v>
      </c>
      <c r="J45" s="100"/>
      <c r="K45" s="281">
        <v>49</v>
      </c>
      <c r="L45" s="395" t="s">
        <v>228</v>
      </c>
      <c r="M45" s="395" t="s">
        <v>228</v>
      </c>
      <c r="N45" s="395" t="s">
        <v>228</v>
      </c>
      <c r="O45" s="395" t="s">
        <v>228</v>
      </c>
      <c r="P45" s="395" t="s">
        <v>228</v>
      </c>
      <c r="Q45" s="395" t="s">
        <v>228</v>
      </c>
      <c r="R45" s="395" t="s">
        <v>228</v>
      </c>
      <c r="S45" s="395" t="s">
        <v>228</v>
      </c>
      <c r="T45" s="104"/>
      <c r="U45" s="10"/>
      <c r="V45" s="304"/>
      <c r="W45" s="104"/>
      <c r="X45" s="10"/>
      <c r="Y45" s="104"/>
      <c r="Z45" s="104"/>
      <c r="AA45" s="10"/>
      <c r="AB45" s="10"/>
      <c r="AC45" s="10"/>
      <c r="AD45" s="10"/>
      <c r="AE45" s="10"/>
      <c r="AF45" s="10"/>
      <c r="AG45" s="10"/>
      <c r="AH45" s="10"/>
      <c r="AI45" s="10"/>
      <c r="AJ45" s="119"/>
      <c r="AK45" s="43"/>
      <c r="AL45" s="43"/>
      <c r="AM45" s="422" t="s">
        <v>748</v>
      </c>
    </row>
    <row r="46" spans="1:39" ht="20.25" customHeight="1">
      <c r="A46" s="29">
        <v>41</v>
      </c>
      <c r="B46" s="36" t="s">
        <v>137</v>
      </c>
      <c r="C46" s="37">
        <v>1231</v>
      </c>
      <c r="D46" s="36" t="s">
        <v>138</v>
      </c>
      <c r="E46" s="248" t="s">
        <v>26</v>
      </c>
      <c r="F46" s="109" t="s">
        <v>26</v>
      </c>
      <c r="G46" s="25" t="s">
        <v>26</v>
      </c>
      <c r="H46" s="25" t="s">
        <v>26</v>
      </c>
      <c r="I46" s="221" t="s">
        <v>231</v>
      </c>
      <c r="J46" s="29"/>
      <c r="K46" s="151">
        <v>1797</v>
      </c>
      <c r="L46" s="4" t="s">
        <v>600</v>
      </c>
      <c r="M46" s="292">
        <v>46190</v>
      </c>
      <c r="N46" s="113" t="s">
        <v>852</v>
      </c>
      <c r="O46" s="43">
        <v>45461</v>
      </c>
      <c r="P46" s="395" t="s">
        <v>228</v>
      </c>
      <c r="Q46" s="395" t="s">
        <v>228</v>
      </c>
      <c r="R46" s="395" t="s">
        <v>228</v>
      </c>
      <c r="S46" s="395" t="s">
        <v>228</v>
      </c>
      <c r="T46" s="108"/>
      <c r="U46" s="50"/>
      <c r="V46" s="43"/>
      <c r="W46" s="44"/>
      <c r="X46" s="43"/>
      <c r="Y46" s="51"/>
      <c r="Z46" s="51"/>
      <c r="AA46" s="10"/>
      <c r="AB46" s="43"/>
      <c r="AC46" s="43"/>
      <c r="AD46" s="43"/>
      <c r="AE46" s="43"/>
      <c r="AF46" s="43"/>
      <c r="AG46" s="115"/>
      <c r="AH46" s="43"/>
      <c r="AI46" s="43"/>
      <c r="AJ46" s="43"/>
      <c r="AK46" s="43"/>
      <c r="AL46" s="43"/>
      <c r="AM46" s="422" t="s">
        <v>748</v>
      </c>
    </row>
    <row r="47" spans="1:39" ht="47.25" customHeight="1">
      <c r="A47" s="29">
        <v>10</v>
      </c>
      <c r="B47" s="8" t="s">
        <v>18</v>
      </c>
      <c r="C47" s="31">
        <v>1221</v>
      </c>
      <c r="D47" s="373" t="s">
        <v>175</v>
      </c>
      <c r="E47" s="25" t="s">
        <v>26</v>
      </c>
      <c r="F47" s="109" t="s">
        <v>26</v>
      </c>
      <c r="G47" s="25" t="s">
        <v>26</v>
      </c>
      <c r="H47" s="25" t="s">
        <v>26</v>
      </c>
      <c r="I47" s="217" t="s">
        <v>231</v>
      </c>
      <c r="J47" s="100"/>
      <c r="K47" s="392" t="s">
        <v>853</v>
      </c>
      <c r="L47" s="4" t="s">
        <v>600</v>
      </c>
      <c r="M47" s="43">
        <v>46189</v>
      </c>
      <c r="N47" s="41" t="s">
        <v>854</v>
      </c>
      <c r="O47" s="43">
        <v>45469</v>
      </c>
      <c r="P47" s="395" t="s">
        <v>228</v>
      </c>
      <c r="Q47" s="395" t="s">
        <v>228</v>
      </c>
      <c r="R47" s="395" t="s">
        <v>228</v>
      </c>
      <c r="S47" s="395" t="s">
        <v>228</v>
      </c>
      <c r="T47" s="230"/>
      <c r="U47" s="222"/>
      <c r="V47" s="68"/>
      <c r="W47" s="29"/>
      <c r="X47" s="29"/>
      <c r="Y47" s="224"/>
      <c r="Z47" s="402"/>
      <c r="AA47" s="29"/>
      <c r="AB47" s="29"/>
      <c r="AC47" s="29"/>
      <c r="AD47" s="29"/>
      <c r="AE47" s="29"/>
      <c r="AF47" s="29"/>
      <c r="AG47" s="218"/>
      <c r="AH47" s="68"/>
      <c r="AI47" s="68"/>
      <c r="AJ47" s="68"/>
      <c r="AK47" s="68"/>
      <c r="AL47" s="68"/>
      <c r="AM47" s="422" t="s">
        <v>748</v>
      </c>
    </row>
    <row r="48" spans="1:39" ht="34.5" customHeight="1">
      <c r="A48" s="29">
        <v>8</v>
      </c>
      <c r="B48" s="8" t="s">
        <v>99</v>
      </c>
      <c r="C48" s="31">
        <v>1279</v>
      </c>
      <c r="D48" s="121" t="s">
        <v>100</v>
      </c>
      <c r="E48" s="14" t="s">
        <v>248</v>
      </c>
      <c r="F48" s="19" t="s">
        <v>211</v>
      </c>
      <c r="G48" s="25" t="s">
        <v>26</v>
      </c>
      <c r="H48" s="25" t="s">
        <v>26</v>
      </c>
      <c r="I48" s="217" t="s">
        <v>231</v>
      </c>
      <c r="J48" s="66"/>
      <c r="K48" s="103">
        <v>14</v>
      </c>
      <c r="L48" s="395" t="s">
        <v>228</v>
      </c>
      <c r="M48" s="395" t="s">
        <v>228</v>
      </c>
      <c r="N48" s="395" t="s">
        <v>228</v>
      </c>
      <c r="O48" s="395" t="s">
        <v>228</v>
      </c>
      <c r="P48" s="395" t="s">
        <v>228</v>
      </c>
      <c r="Q48" s="395" t="s">
        <v>228</v>
      </c>
      <c r="R48" s="395" t="s">
        <v>228</v>
      </c>
      <c r="S48" s="395" t="s">
        <v>228</v>
      </c>
      <c r="T48" s="104"/>
      <c r="U48" s="10"/>
      <c r="V48" s="304"/>
      <c r="W48" s="104"/>
      <c r="X48" s="10"/>
      <c r="Y48" s="104"/>
      <c r="Z48" s="104"/>
      <c r="AA48" s="10"/>
      <c r="AB48" s="10"/>
      <c r="AC48" s="10"/>
      <c r="AD48" s="10"/>
      <c r="AE48" s="10"/>
      <c r="AF48" s="10"/>
      <c r="AG48" s="10"/>
      <c r="AH48" s="10"/>
      <c r="AI48" s="10"/>
      <c r="AJ48" s="119"/>
      <c r="AK48" s="43"/>
      <c r="AL48" s="43"/>
      <c r="AM48" s="422" t="s">
        <v>748</v>
      </c>
    </row>
    <row r="49" spans="1:39" ht="14.25">
      <c r="A49" s="29">
        <v>7</v>
      </c>
      <c r="B49" s="8" t="s">
        <v>87</v>
      </c>
      <c r="C49" s="31">
        <v>1226</v>
      </c>
      <c r="D49" s="121" t="s">
        <v>88</v>
      </c>
      <c r="E49" s="14" t="s">
        <v>248</v>
      </c>
      <c r="F49" s="19" t="s">
        <v>211</v>
      </c>
      <c r="G49" s="371" t="s">
        <v>799</v>
      </c>
      <c r="H49" s="245" t="s">
        <v>230</v>
      </c>
      <c r="I49" s="217" t="s">
        <v>231</v>
      </c>
      <c r="J49" s="29"/>
      <c r="K49" s="103">
        <v>207</v>
      </c>
      <c r="L49" s="41"/>
      <c r="M49" s="41"/>
      <c r="N49" s="41"/>
      <c r="O49" s="41"/>
      <c r="P49" s="114"/>
      <c r="Q49" s="43"/>
      <c r="R49" s="43"/>
      <c r="S49" s="43"/>
      <c r="T49" s="106"/>
      <c r="U49" s="152"/>
      <c r="V49" s="10"/>
      <c r="W49" s="206"/>
      <c r="X49" s="10"/>
      <c r="Y49" s="11"/>
      <c r="Z49" s="44"/>
      <c r="AA49" s="119"/>
      <c r="AB49" s="10"/>
      <c r="AC49" s="10"/>
      <c r="AD49" s="10"/>
      <c r="AE49" s="10"/>
      <c r="AF49" s="10"/>
      <c r="AG49" s="304"/>
      <c r="AH49" s="43"/>
      <c r="AI49" s="43"/>
      <c r="AJ49" s="43"/>
      <c r="AK49" s="43"/>
      <c r="AL49" s="43"/>
      <c r="AM49" s="307" t="s">
        <v>855</v>
      </c>
    </row>
    <row r="50" spans="1:39" ht="20.25" customHeight="1">
      <c r="A50" s="29">
        <v>11</v>
      </c>
      <c r="B50" s="8" t="s">
        <v>89</v>
      </c>
      <c r="C50" s="31">
        <v>1423</v>
      </c>
      <c r="D50" s="121" t="s">
        <v>90</v>
      </c>
      <c r="E50" s="397" t="s">
        <v>210</v>
      </c>
      <c r="F50" s="275" t="s">
        <v>211</v>
      </c>
      <c r="G50" s="371" t="s">
        <v>799</v>
      </c>
      <c r="H50" s="245" t="s">
        <v>230</v>
      </c>
      <c r="I50" s="220" t="s">
        <v>212</v>
      </c>
      <c r="J50" s="222"/>
      <c r="K50" s="281">
        <v>172</v>
      </c>
      <c r="L50" s="41"/>
      <c r="M50" s="41"/>
      <c r="N50" s="41"/>
      <c r="O50" s="41"/>
      <c r="P50" s="114"/>
      <c r="Q50" s="43"/>
      <c r="R50" s="43"/>
      <c r="S50" s="43"/>
      <c r="T50" s="106"/>
      <c r="U50" s="152"/>
      <c r="V50" s="10"/>
      <c r="W50" s="152"/>
      <c r="X50" s="10"/>
      <c r="Y50" s="51"/>
      <c r="Z50" s="44"/>
      <c r="AA50" s="119"/>
      <c r="AB50" s="10"/>
      <c r="AC50" s="43"/>
      <c r="AD50" s="43"/>
      <c r="AE50" s="252"/>
      <c r="AF50" s="252"/>
      <c r="AG50" s="304"/>
      <c r="AH50" s="43"/>
      <c r="AI50" s="43"/>
      <c r="AJ50" s="43"/>
      <c r="AK50" s="43"/>
      <c r="AL50" s="43"/>
      <c r="AM50" s="307" t="s">
        <v>855</v>
      </c>
    </row>
    <row r="51" spans="1:39" ht="20.25" customHeight="1">
      <c r="A51" s="29">
        <v>5</v>
      </c>
      <c r="B51" s="8" t="s">
        <v>284</v>
      </c>
      <c r="C51" s="31">
        <v>1420</v>
      </c>
      <c r="D51" s="121" t="s">
        <v>285</v>
      </c>
      <c r="E51" s="356" t="s">
        <v>263</v>
      </c>
      <c r="F51" s="275" t="s">
        <v>211</v>
      </c>
      <c r="G51" s="371" t="s">
        <v>799</v>
      </c>
      <c r="H51" s="245" t="s">
        <v>230</v>
      </c>
      <c r="I51" s="221" t="s">
        <v>212</v>
      </c>
      <c r="J51" s="66"/>
      <c r="K51" s="407">
        <v>7</v>
      </c>
      <c r="L51" s="90"/>
      <c r="M51" s="90"/>
      <c r="N51" s="90"/>
      <c r="O51" s="90"/>
      <c r="P51" s="114"/>
      <c r="Q51" s="44"/>
      <c r="R51" s="44"/>
      <c r="S51" s="44"/>
      <c r="T51" s="106"/>
      <c r="U51" s="206"/>
      <c r="V51" s="44"/>
      <c r="W51" s="44"/>
      <c r="X51" s="104"/>
      <c r="Y51" s="218"/>
      <c r="Z51" s="68"/>
      <c r="AA51" s="230"/>
      <c r="AB51" s="29"/>
      <c r="AC51" s="29"/>
      <c r="AD51" s="29"/>
      <c r="AE51" s="29"/>
      <c r="AF51" s="29"/>
      <c r="AG51" s="218"/>
      <c r="AH51" s="68"/>
      <c r="AI51" s="68"/>
      <c r="AJ51" s="68"/>
      <c r="AK51" s="68"/>
      <c r="AL51" s="68"/>
      <c r="AM51" s="404" t="s">
        <v>856</v>
      </c>
    </row>
    <row r="52" spans="1:39" ht="20.25" customHeight="1">
      <c r="A52" s="29">
        <v>19</v>
      </c>
      <c r="B52" s="8" t="s">
        <v>330</v>
      </c>
      <c r="C52" s="123">
        <v>1238</v>
      </c>
      <c r="D52" s="8" t="s">
        <v>67</v>
      </c>
      <c r="E52" s="396" t="s">
        <v>221</v>
      </c>
      <c r="F52" s="18" t="s">
        <v>221</v>
      </c>
      <c r="G52" s="371" t="s">
        <v>799</v>
      </c>
      <c r="H52" s="245" t="s">
        <v>230</v>
      </c>
      <c r="I52" s="223" t="s">
        <v>231</v>
      </c>
      <c r="J52" s="66"/>
      <c r="K52" s="405">
        <v>112</v>
      </c>
      <c r="L52" s="41"/>
      <c r="M52" s="41"/>
      <c r="N52" s="41"/>
      <c r="O52" s="41"/>
      <c r="P52" s="114"/>
      <c r="Q52" s="43"/>
      <c r="R52" s="44"/>
      <c r="S52" s="43"/>
      <c r="T52" s="108"/>
      <c r="U52" s="50"/>
      <c r="V52" s="322"/>
      <c r="W52" s="108"/>
      <c r="X52" s="50"/>
      <c r="Y52" s="51"/>
      <c r="Z52" s="44"/>
      <c r="AA52" s="119"/>
      <c r="AB52" s="50"/>
      <c r="AC52" s="50"/>
      <c r="AD52" s="50"/>
      <c r="AE52" s="50"/>
      <c r="AF52" s="50"/>
      <c r="AG52" s="305"/>
      <c r="AH52" s="43"/>
      <c r="AI52" s="43"/>
      <c r="AJ52" s="43"/>
      <c r="AK52" s="43"/>
      <c r="AL52" s="43"/>
      <c r="AM52" s="308" t="s">
        <v>857</v>
      </c>
    </row>
    <row r="53" spans="1:39" ht="20.25" customHeight="1">
      <c r="A53" s="218">
        <v>15</v>
      </c>
      <c r="B53" s="8" t="s">
        <v>69</v>
      </c>
      <c r="C53" s="124">
        <v>1255</v>
      </c>
      <c r="D53" s="8" t="s">
        <v>70</v>
      </c>
      <c r="E53" s="398" t="s">
        <v>319</v>
      </c>
      <c r="F53" s="18" t="s">
        <v>221</v>
      </c>
      <c r="G53" s="371" t="s">
        <v>799</v>
      </c>
      <c r="H53" s="245" t="s">
        <v>230</v>
      </c>
      <c r="I53" s="221" t="s">
        <v>212</v>
      </c>
      <c r="J53" s="222"/>
      <c r="K53" s="405">
        <v>45</v>
      </c>
      <c r="L53" s="41"/>
      <c r="M53" s="41"/>
      <c r="N53" s="41"/>
      <c r="O53" s="41"/>
      <c r="P53" s="114"/>
      <c r="Q53" s="43"/>
      <c r="R53" s="44"/>
      <c r="S53" s="43"/>
      <c r="T53" s="108"/>
      <c r="U53" s="152"/>
      <c r="V53" s="43"/>
      <c r="W53" s="108"/>
      <c r="X53" s="50"/>
      <c r="Y53" s="51"/>
      <c r="Z53" s="44"/>
      <c r="AA53" s="322"/>
      <c r="AB53" s="50"/>
      <c r="AC53" s="50"/>
      <c r="AD53" s="50"/>
      <c r="AE53" s="50"/>
      <c r="AF53" s="50"/>
      <c r="AG53" s="305"/>
      <c r="AH53" s="43"/>
      <c r="AI53" s="43"/>
      <c r="AJ53" s="43"/>
      <c r="AK53" s="43"/>
      <c r="AL53" s="43"/>
      <c r="AM53" s="309"/>
    </row>
    <row r="54" spans="1:39" ht="14.25">
      <c r="A54" s="218">
        <v>36</v>
      </c>
      <c r="B54" s="125" t="s">
        <v>145</v>
      </c>
      <c r="C54" s="37">
        <v>1331</v>
      </c>
      <c r="D54" s="125" t="s">
        <v>146</v>
      </c>
      <c r="E54" s="385" t="s">
        <v>27</v>
      </c>
      <c r="F54" s="109" t="s">
        <v>26</v>
      </c>
      <c r="G54" s="371" t="s">
        <v>799</v>
      </c>
      <c r="H54" s="245" t="s">
        <v>230</v>
      </c>
      <c r="I54" s="225" t="s">
        <v>231</v>
      </c>
      <c r="J54" s="222"/>
      <c r="K54" s="145">
        <v>248</v>
      </c>
      <c r="L54" s="41"/>
      <c r="M54" s="41"/>
      <c r="N54" s="41"/>
      <c r="O54" s="41"/>
      <c r="P54" s="44"/>
      <c r="Q54" s="43"/>
      <c r="R54" s="44"/>
      <c r="S54" s="43"/>
      <c r="T54" s="255"/>
      <c r="U54" s="206"/>
      <c r="V54" s="43"/>
      <c r="W54" s="44"/>
      <c r="X54" s="43"/>
      <c r="Y54" s="51"/>
      <c r="Z54" s="44"/>
      <c r="AA54" s="263"/>
      <c r="AB54" s="43"/>
      <c r="AC54" s="403"/>
      <c r="AD54" s="43"/>
      <c r="AE54" s="43"/>
      <c r="AF54" s="43"/>
      <c r="AG54" s="115"/>
      <c r="AH54" s="43"/>
      <c r="AI54" s="43"/>
      <c r="AJ54" s="43"/>
      <c r="AK54" s="43"/>
      <c r="AL54" s="43"/>
      <c r="AM54" s="309"/>
    </row>
    <row r="55" spans="1:39" ht="20.25" customHeight="1">
      <c r="A55" s="29">
        <v>44</v>
      </c>
      <c r="B55" s="8" t="s">
        <v>156</v>
      </c>
      <c r="C55" s="31">
        <v>1240</v>
      </c>
      <c r="D55" s="121" t="s">
        <v>157</v>
      </c>
      <c r="E55" s="26" t="s">
        <v>385</v>
      </c>
      <c r="F55" s="111" t="s">
        <v>26</v>
      </c>
      <c r="G55" s="371" t="s">
        <v>799</v>
      </c>
      <c r="H55" s="245" t="s">
        <v>230</v>
      </c>
      <c r="I55" s="226" t="s">
        <v>231</v>
      </c>
      <c r="J55" s="222"/>
      <c r="K55" s="145">
        <v>199</v>
      </c>
      <c r="L55" s="41"/>
      <c r="M55" s="41"/>
      <c r="N55" s="41"/>
      <c r="O55" s="41"/>
      <c r="P55" s="440"/>
      <c r="Q55" s="256"/>
      <c r="R55" s="44"/>
      <c r="S55" s="43"/>
      <c r="T55" s="255"/>
      <c r="U55" s="43"/>
      <c r="V55" s="43"/>
      <c r="W55" s="44"/>
      <c r="X55" s="43"/>
      <c r="Y55" s="51"/>
      <c r="Z55" s="44"/>
      <c r="AA55" s="119"/>
      <c r="AB55" s="43"/>
      <c r="AC55" s="43"/>
      <c r="AD55" s="43"/>
      <c r="AE55" s="43"/>
      <c r="AF55" s="43"/>
      <c r="AG55" s="115"/>
      <c r="AH55" s="43"/>
      <c r="AI55" s="43"/>
      <c r="AJ55" s="43"/>
      <c r="AK55" s="43"/>
      <c r="AL55" s="43"/>
      <c r="AM55" s="309"/>
    </row>
    <row r="56" spans="1:39" ht="20.25" customHeight="1">
      <c r="A56" s="29">
        <v>6</v>
      </c>
      <c r="B56" s="8" t="s">
        <v>17</v>
      </c>
      <c r="C56" s="31">
        <v>1246</v>
      </c>
      <c r="D56" s="121" t="s">
        <v>68</v>
      </c>
      <c r="E56" s="18" t="s">
        <v>221</v>
      </c>
      <c r="F56" s="246" t="s">
        <v>221</v>
      </c>
      <c r="G56" s="371" t="s">
        <v>799</v>
      </c>
      <c r="H56" s="244" t="s">
        <v>416</v>
      </c>
      <c r="I56" s="226" t="s">
        <v>231</v>
      </c>
      <c r="J56" s="222"/>
      <c r="K56" s="408"/>
      <c r="L56" s="183"/>
      <c r="M56" s="181"/>
      <c r="N56" s="181"/>
      <c r="O56" s="181"/>
      <c r="P56" s="401"/>
      <c r="Q56" s="256"/>
      <c r="R56" s="68"/>
      <c r="S56" s="256"/>
      <c r="T56" s="230"/>
      <c r="U56" s="401"/>
      <c r="V56" s="256"/>
      <c r="W56" s="68"/>
      <c r="X56" s="256"/>
      <c r="Y56" s="306"/>
      <c r="Z56" s="68"/>
      <c r="AA56" s="230"/>
      <c r="AB56" s="256"/>
      <c r="AC56" s="43"/>
      <c r="AD56" s="256"/>
      <c r="AE56" s="256"/>
      <c r="AF56" s="256"/>
      <c r="AG56" s="306"/>
      <c r="AH56" s="68"/>
      <c r="AI56" s="68"/>
      <c r="AJ56" s="68"/>
      <c r="AK56" s="68"/>
      <c r="AL56" s="68"/>
      <c r="AM56" s="309" t="s">
        <v>858</v>
      </c>
    </row>
    <row r="57" spans="1:39" ht="20.25" customHeight="1">
      <c r="A57" s="29">
        <v>33</v>
      </c>
      <c r="B57" s="8" t="s">
        <v>148</v>
      </c>
      <c r="C57" s="31">
        <v>1209</v>
      </c>
      <c r="D57" s="121" t="s">
        <v>149</v>
      </c>
      <c r="E57" s="22" t="s">
        <v>375</v>
      </c>
      <c r="F57" s="111" t="s">
        <v>26</v>
      </c>
      <c r="G57" s="371" t="s">
        <v>799</v>
      </c>
      <c r="H57" s="244" t="s">
        <v>416</v>
      </c>
      <c r="I57" s="226" t="s">
        <v>212</v>
      </c>
      <c r="J57" s="222"/>
      <c r="K57" s="145">
        <v>309</v>
      </c>
      <c r="L57" s="41"/>
      <c r="M57" s="41"/>
      <c r="N57" s="41"/>
      <c r="O57" s="41"/>
      <c r="P57" s="114"/>
      <c r="Q57" s="43"/>
      <c r="R57" s="43"/>
      <c r="S57" s="43"/>
      <c r="T57" s="255"/>
      <c r="U57" s="152"/>
      <c r="V57" s="43"/>
      <c r="W57" s="44"/>
      <c r="X57" s="43"/>
      <c r="Y57" s="162"/>
      <c r="Z57" s="44"/>
      <c r="AA57" s="119"/>
      <c r="AB57" s="43"/>
      <c r="AC57" s="43"/>
      <c r="AD57" s="43"/>
      <c r="AE57" s="43"/>
      <c r="AF57" s="43"/>
      <c r="AG57" s="115"/>
      <c r="AH57" s="43"/>
      <c r="AI57" s="43"/>
      <c r="AJ57" s="43"/>
      <c r="AK57" s="43"/>
      <c r="AL57" s="43"/>
      <c r="AM57" s="309" t="s">
        <v>859</v>
      </c>
    </row>
    <row r="58" spans="1:39" ht="14.25">
      <c r="A58" s="29">
        <v>30</v>
      </c>
      <c r="B58" s="8" t="s">
        <v>173</v>
      </c>
      <c r="C58" s="31">
        <v>1292</v>
      </c>
      <c r="D58" s="121" t="s">
        <v>174</v>
      </c>
      <c r="E58" s="22" t="s">
        <v>375</v>
      </c>
      <c r="F58" s="109" t="s">
        <v>26</v>
      </c>
      <c r="G58" s="371" t="s">
        <v>799</v>
      </c>
      <c r="H58" s="244" t="s">
        <v>416</v>
      </c>
      <c r="I58" s="226" t="s">
        <v>212</v>
      </c>
      <c r="J58" s="222"/>
      <c r="K58" s="145">
        <v>29</v>
      </c>
      <c r="L58" s="41"/>
      <c r="M58" s="41"/>
      <c r="N58" s="41"/>
      <c r="O58" s="41"/>
      <c r="P58" s="114"/>
      <c r="Q58" s="43"/>
      <c r="R58" s="44"/>
      <c r="S58" s="43"/>
      <c r="T58" s="255"/>
      <c r="U58" s="206"/>
      <c r="V58" s="43"/>
      <c r="W58" s="44"/>
      <c r="X58" s="43"/>
      <c r="Y58" s="162"/>
      <c r="Z58" s="44"/>
      <c r="AA58" s="119"/>
      <c r="AB58" s="43"/>
      <c r="AC58" s="43"/>
      <c r="AD58" s="43"/>
      <c r="AE58" s="43"/>
      <c r="AF58" s="43"/>
      <c r="AG58" s="115"/>
      <c r="AH58" s="43"/>
      <c r="AI58" s="43"/>
      <c r="AJ58" s="43"/>
      <c r="AK58" s="43"/>
      <c r="AL58" s="43"/>
      <c r="AM58" s="309"/>
    </row>
    <row r="59" spans="1:39" ht="20.25" customHeight="1">
      <c r="A59" s="29">
        <v>9</v>
      </c>
      <c r="B59" s="8" t="s">
        <v>555</v>
      </c>
      <c r="C59" s="31">
        <v>1289</v>
      </c>
      <c r="D59" s="121" t="s">
        <v>556</v>
      </c>
      <c r="E59" s="23" t="s">
        <v>27</v>
      </c>
      <c r="F59" s="110" t="s">
        <v>363</v>
      </c>
      <c r="G59" s="27" t="s">
        <v>28</v>
      </c>
      <c r="H59" s="244" t="s">
        <v>416</v>
      </c>
      <c r="I59" s="226" t="s">
        <v>212</v>
      </c>
      <c r="J59" s="222"/>
      <c r="K59" s="407">
        <v>0</v>
      </c>
      <c r="L59" s="395" t="s">
        <v>228</v>
      </c>
      <c r="M59" s="395" t="s">
        <v>228</v>
      </c>
      <c r="N59" s="395" t="s">
        <v>228</v>
      </c>
      <c r="O59" s="395" t="s">
        <v>228</v>
      </c>
      <c r="P59" s="395" t="s">
        <v>228</v>
      </c>
      <c r="Q59" s="395" t="s">
        <v>228</v>
      </c>
      <c r="R59" s="395" t="s">
        <v>228</v>
      </c>
      <c r="S59" s="395" t="s">
        <v>228</v>
      </c>
      <c r="T59" s="68"/>
      <c r="U59" s="68"/>
      <c r="V59" s="306"/>
      <c r="W59" s="29"/>
      <c r="X59" s="29"/>
      <c r="Y59" s="29"/>
      <c r="Z59" s="29"/>
      <c r="AA59" s="29"/>
      <c r="AB59" s="29"/>
      <c r="AC59" s="29"/>
      <c r="AD59" s="29"/>
      <c r="AE59" s="29"/>
      <c r="AF59" s="29"/>
      <c r="AG59" s="29"/>
      <c r="AH59" s="29"/>
      <c r="AI59" s="29"/>
      <c r="AJ59" s="230"/>
      <c r="AK59" s="68"/>
      <c r="AL59" s="68"/>
      <c r="AM59" s="427" t="s">
        <v>811</v>
      </c>
    </row>
    <row r="60" spans="1:39" ht="20.25" customHeight="1">
      <c r="A60" s="29">
        <v>11</v>
      </c>
      <c r="B60" s="8" t="s">
        <v>558</v>
      </c>
      <c r="C60" s="31">
        <v>1216</v>
      </c>
      <c r="D60" s="121" t="s">
        <v>559</v>
      </c>
      <c r="E60" s="26" t="s">
        <v>385</v>
      </c>
      <c r="F60" s="211" t="s">
        <v>363</v>
      </c>
      <c r="G60" s="27" t="s">
        <v>28</v>
      </c>
      <c r="H60" s="244" t="s">
        <v>416</v>
      </c>
      <c r="I60" s="226" t="s">
        <v>212</v>
      </c>
      <c r="J60" s="68"/>
      <c r="K60" s="407">
        <v>0</v>
      </c>
      <c r="L60" s="395" t="s">
        <v>228</v>
      </c>
      <c r="M60" s="395" t="s">
        <v>228</v>
      </c>
      <c r="N60" s="395" t="s">
        <v>228</v>
      </c>
      <c r="O60" s="395" t="s">
        <v>228</v>
      </c>
      <c r="P60" s="395" t="s">
        <v>228</v>
      </c>
      <c r="Q60" s="395" t="s">
        <v>228</v>
      </c>
      <c r="R60" s="395" t="s">
        <v>228</v>
      </c>
      <c r="S60" s="395" t="s">
        <v>228</v>
      </c>
      <c r="T60" s="68"/>
      <c r="U60" s="222"/>
      <c r="V60" s="306"/>
      <c r="W60" s="29"/>
      <c r="X60" s="29"/>
      <c r="Y60" s="29"/>
      <c r="Z60" s="29"/>
      <c r="AA60" s="29"/>
      <c r="AB60" s="29"/>
      <c r="AC60" s="29"/>
      <c r="AD60" s="29"/>
      <c r="AE60" s="29"/>
      <c r="AF60" s="29"/>
      <c r="AG60" s="29"/>
      <c r="AH60" s="29"/>
      <c r="AI60" s="29"/>
      <c r="AJ60" s="230"/>
      <c r="AK60" s="68"/>
      <c r="AL60" s="68"/>
      <c r="AM60" s="428" t="s">
        <v>812</v>
      </c>
    </row>
    <row r="61" spans="1:39" ht="48">
      <c r="A61" s="29">
        <v>26</v>
      </c>
      <c r="B61" s="8" t="s">
        <v>110</v>
      </c>
      <c r="C61" s="31">
        <v>1242</v>
      </c>
      <c r="D61" s="121" t="s">
        <v>111</v>
      </c>
      <c r="E61" s="20" t="s">
        <v>229</v>
      </c>
      <c r="F61" s="211" t="s">
        <v>363</v>
      </c>
      <c r="G61" s="27" t="s">
        <v>28</v>
      </c>
      <c r="H61" s="244" t="s">
        <v>416</v>
      </c>
      <c r="I61" s="226" t="s">
        <v>231</v>
      </c>
      <c r="J61" s="68"/>
      <c r="K61" s="145">
        <v>1570</v>
      </c>
      <c r="L61" s="395" t="s">
        <v>228</v>
      </c>
      <c r="M61" s="395" t="s">
        <v>228</v>
      </c>
      <c r="N61" s="395" t="s">
        <v>228</v>
      </c>
      <c r="O61" s="395" t="s">
        <v>228</v>
      </c>
      <c r="P61" s="44" t="s">
        <v>600</v>
      </c>
      <c r="Q61" s="43">
        <v>46185</v>
      </c>
      <c r="R61" s="44"/>
      <c r="S61" s="44"/>
      <c r="T61" s="255"/>
      <c r="U61" s="152"/>
      <c r="V61" s="43"/>
      <c r="W61" s="43"/>
      <c r="X61" s="43"/>
      <c r="Y61" s="51"/>
      <c r="Z61" s="44"/>
      <c r="AA61" s="263"/>
      <c r="AB61" s="43"/>
      <c r="AC61" s="43"/>
      <c r="AD61" s="43"/>
      <c r="AE61" s="43"/>
      <c r="AF61" s="43"/>
      <c r="AG61" s="115"/>
      <c r="AH61" s="43"/>
      <c r="AI61" s="43"/>
      <c r="AJ61" s="43"/>
      <c r="AK61" s="43"/>
      <c r="AL61" s="43"/>
      <c r="AM61" s="309" t="s">
        <v>860</v>
      </c>
    </row>
    <row r="62" spans="1:39" ht="20.25" customHeight="1">
      <c r="A62" s="29">
        <v>31</v>
      </c>
      <c r="B62" s="8" t="s">
        <v>113</v>
      </c>
      <c r="C62" s="31">
        <v>1217</v>
      </c>
      <c r="D62" s="121" t="s">
        <v>606</v>
      </c>
      <c r="E62" s="22" t="s">
        <v>375</v>
      </c>
      <c r="F62" s="211" t="s">
        <v>363</v>
      </c>
      <c r="G62" s="27" t="s">
        <v>28</v>
      </c>
      <c r="H62" s="244" t="s">
        <v>416</v>
      </c>
      <c r="I62" s="226" t="s">
        <v>212</v>
      </c>
      <c r="J62" s="68"/>
      <c r="K62" s="145">
        <v>72</v>
      </c>
      <c r="L62" s="395" t="s">
        <v>228</v>
      </c>
      <c r="M62" s="395" t="s">
        <v>228</v>
      </c>
      <c r="N62" s="395" t="s">
        <v>228</v>
      </c>
      <c r="O62" s="395" t="s">
        <v>228</v>
      </c>
      <c r="P62" s="44" t="s">
        <v>600</v>
      </c>
      <c r="Q62" s="43">
        <v>46185</v>
      </c>
      <c r="R62" s="43"/>
      <c r="S62" s="43"/>
      <c r="T62" s="255"/>
      <c r="U62" s="152"/>
      <c r="V62" s="43"/>
      <c r="W62" s="44"/>
      <c r="X62" s="43"/>
      <c r="Y62" s="51"/>
      <c r="Z62" s="44"/>
      <c r="AA62" s="119"/>
      <c r="AB62" s="43"/>
      <c r="AC62" s="43"/>
      <c r="AD62" s="43"/>
      <c r="AE62" s="43"/>
      <c r="AF62" s="43"/>
      <c r="AG62" s="115"/>
      <c r="AH62" s="43"/>
      <c r="AI62" s="43"/>
      <c r="AJ62" s="43"/>
      <c r="AK62" s="43"/>
      <c r="AL62" s="43"/>
      <c r="AM62" s="309" t="s">
        <v>861</v>
      </c>
    </row>
    <row r="63" spans="1:39" ht="20.25" customHeight="1">
      <c r="A63" s="29">
        <v>16</v>
      </c>
      <c r="B63" s="8" t="s">
        <v>116</v>
      </c>
      <c r="C63" s="31">
        <v>1418</v>
      </c>
      <c r="D63" s="121" t="s">
        <v>117</v>
      </c>
      <c r="E63" s="16" t="s">
        <v>319</v>
      </c>
      <c r="F63" s="211" t="s">
        <v>363</v>
      </c>
      <c r="G63" s="27" t="s">
        <v>28</v>
      </c>
      <c r="H63" s="244" t="s">
        <v>416</v>
      </c>
      <c r="I63" s="226" t="s">
        <v>212</v>
      </c>
      <c r="J63" s="68"/>
      <c r="K63" s="407">
        <v>259</v>
      </c>
      <c r="L63" s="395" t="s">
        <v>228</v>
      </c>
      <c r="M63" s="395" t="s">
        <v>228</v>
      </c>
      <c r="N63" s="395" t="s">
        <v>228</v>
      </c>
      <c r="O63" s="395" t="s">
        <v>228</v>
      </c>
      <c r="P63" s="395" t="s">
        <v>228</v>
      </c>
      <c r="Q63" s="395" t="s">
        <v>228</v>
      </c>
      <c r="R63" s="395" t="s">
        <v>228</v>
      </c>
      <c r="S63" s="395" t="s">
        <v>228</v>
      </c>
      <c r="T63" s="106"/>
      <c r="U63" s="104"/>
      <c r="V63" s="10"/>
      <c r="W63" s="104"/>
      <c r="X63" s="10"/>
      <c r="Y63" s="11"/>
      <c r="Z63" s="11"/>
      <c r="AA63" s="10"/>
      <c r="AB63" s="10"/>
      <c r="AC63" s="10"/>
      <c r="AD63" s="10"/>
      <c r="AE63" s="10"/>
      <c r="AF63" s="10"/>
      <c r="AG63" s="10"/>
      <c r="AH63" s="10"/>
      <c r="AI63" s="10"/>
      <c r="AJ63" s="10"/>
      <c r="AK63" s="10"/>
      <c r="AL63" s="10"/>
      <c r="AM63" s="422" t="s">
        <v>776</v>
      </c>
    </row>
    <row r="64" spans="1:39" ht="20.25" customHeight="1">
      <c r="A64" s="29">
        <v>4</v>
      </c>
      <c r="B64" s="8" t="s">
        <v>171</v>
      </c>
      <c r="C64" s="31">
        <v>1285</v>
      </c>
      <c r="D64" s="121" t="s">
        <v>172</v>
      </c>
      <c r="E64" s="12" t="s">
        <v>526</v>
      </c>
      <c r="F64" s="109" t="s">
        <v>26</v>
      </c>
      <c r="G64" s="27" t="s">
        <v>28</v>
      </c>
      <c r="H64" s="244" t="s">
        <v>416</v>
      </c>
      <c r="I64" s="226" t="s">
        <v>212</v>
      </c>
      <c r="J64" s="68"/>
      <c r="K64" s="145">
        <v>33</v>
      </c>
      <c r="L64" s="395" t="s">
        <v>228</v>
      </c>
      <c r="M64" s="395" t="s">
        <v>228</v>
      </c>
      <c r="N64" s="395" t="s">
        <v>228</v>
      </c>
      <c r="O64" s="395" t="s">
        <v>228</v>
      </c>
      <c r="P64" s="395" t="s">
        <v>228</v>
      </c>
      <c r="Q64" s="395" t="s">
        <v>228</v>
      </c>
      <c r="R64" s="395" t="s">
        <v>228</v>
      </c>
      <c r="S64" s="395" t="s">
        <v>228</v>
      </c>
      <c r="T64" s="106"/>
      <c r="U64" s="104"/>
      <c r="V64" s="10"/>
      <c r="W64" s="104"/>
      <c r="X64" s="10"/>
      <c r="Y64" s="11"/>
      <c r="Z64" s="11"/>
      <c r="AA64" s="10"/>
      <c r="AB64" s="10"/>
      <c r="AC64" s="10"/>
      <c r="AD64" s="10"/>
      <c r="AE64" s="10"/>
      <c r="AF64" s="10"/>
      <c r="AG64" s="10"/>
      <c r="AH64" s="10"/>
      <c r="AI64" s="10"/>
      <c r="AJ64" s="10"/>
      <c r="AK64" s="10"/>
      <c r="AL64" s="10"/>
      <c r="AM64" s="422" t="s">
        <v>776</v>
      </c>
    </row>
    <row r="65" spans="1:39" ht="57.75" customHeight="1">
      <c r="A65" s="29">
        <v>48</v>
      </c>
      <c r="B65" s="52" t="s">
        <v>62</v>
      </c>
      <c r="C65" s="53">
        <v>1202</v>
      </c>
      <c r="D65" s="120" t="s">
        <v>63</v>
      </c>
      <c r="E65" s="276" t="s">
        <v>28</v>
      </c>
      <c r="F65" s="246" t="s">
        <v>221</v>
      </c>
      <c r="G65" s="27" t="s">
        <v>28</v>
      </c>
      <c r="H65" s="27" t="s">
        <v>28</v>
      </c>
      <c r="I65" s="232" t="s">
        <v>231</v>
      </c>
      <c r="J65" s="100"/>
      <c r="K65" s="145">
        <v>625</v>
      </c>
      <c r="L65" s="395" t="s">
        <v>228</v>
      </c>
      <c r="M65" s="395" t="s">
        <v>228</v>
      </c>
      <c r="N65" s="395" t="s">
        <v>228</v>
      </c>
      <c r="O65" s="395" t="s">
        <v>228</v>
      </c>
      <c r="P65" s="44" t="s">
        <v>600</v>
      </c>
      <c r="Q65" s="43">
        <v>46185</v>
      </c>
      <c r="R65" s="44" t="s">
        <v>862</v>
      </c>
      <c r="S65" s="43">
        <v>46197</v>
      </c>
      <c r="T65" s="411"/>
      <c r="U65" s="43"/>
      <c r="V65" s="119"/>
      <c r="W65" s="43"/>
      <c r="X65" s="43"/>
      <c r="Y65" s="162"/>
      <c r="Z65" s="44"/>
      <c r="AA65" s="119"/>
      <c r="AB65" s="43"/>
      <c r="AC65" s="43"/>
      <c r="AD65" s="43"/>
      <c r="AE65" s="43"/>
      <c r="AF65" s="43"/>
      <c r="AG65" s="43"/>
      <c r="AH65" s="280"/>
      <c r="AI65" s="280"/>
      <c r="AJ65" s="280"/>
      <c r="AK65" s="280"/>
      <c r="AL65" s="280"/>
      <c r="AM65" s="309" t="s">
        <v>863</v>
      </c>
    </row>
    <row r="66" spans="1:39" ht="27.75" customHeight="1">
      <c r="K66" s="318">
        <f>SUM(K3:K65)</f>
        <v>76533</v>
      </c>
      <c r="L66" s="6"/>
      <c r="M66" s="6"/>
      <c r="N66" s="6"/>
      <c r="O66" s="6"/>
      <c r="P66" s="6"/>
      <c r="Q66" s="6"/>
      <c r="R66" s="6"/>
      <c r="S66" s="6"/>
      <c r="T66" s="318">
        <f>SUM(T3:T65)</f>
        <v>0</v>
      </c>
      <c r="U66" s="318"/>
      <c r="V66" s="318"/>
      <c r="W66" s="318"/>
      <c r="X66" s="318"/>
      <c r="Y66" s="318"/>
      <c r="Z66" s="318">
        <f>SUM(Z3:Z65)</f>
        <v>0</v>
      </c>
    </row>
    <row r="67" spans="1:39" ht="29.25" customHeight="1">
      <c r="E67" s="318"/>
      <c r="G67" s="318"/>
      <c r="H67" s="318"/>
      <c r="P67" s="318"/>
      <c r="Q67" s="318"/>
      <c r="R67" s="318"/>
      <c r="S67" s="318"/>
      <c r="T67" s="318"/>
      <c r="U67" s="318"/>
      <c r="V67" s="318"/>
      <c r="W67" s="318"/>
      <c r="X67" s="318"/>
      <c r="Y67" s="318" t="e">
        <f>Z66/T66</f>
        <v>#DIV/0!</v>
      </c>
      <c r="Z67" s="318"/>
    </row>
    <row r="68" spans="1:39" ht="22.5" customHeight="1"/>
    <row r="69" spans="1:39" ht="10.5" customHeight="1">
      <c r="C69" s="114" t="s">
        <v>662</v>
      </c>
    </row>
    <row r="70" spans="1:39" ht="14.25">
      <c r="C70" s="28" t="s">
        <v>663</v>
      </c>
    </row>
    <row r="71" spans="1:39" ht="14.25">
      <c r="C71" s="85" t="s">
        <v>664</v>
      </c>
      <c r="D71" s="85" t="s">
        <v>665</v>
      </c>
    </row>
    <row r="72" spans="1:39" ht="14.25">
      <c r="C72" s="40" t="s">
        <v>666</v>
      </c>
      <c r="D72" s="101" t="s">
        <v>228</v>
      </c>
      <c r="E72" s="28">
        <f t="shared" ref="E72:E78" si="0">COUNTIF($J$3:$J$65,D72)</f>
        <v>0</v>
      </c>
      <c r="K72" s="319">
        <v>2026</v>
      </c>
      <c r="L72" s="34" t="s">
        <v>23</v>
      </c>
      <c r="M72" s="34" t="s">
        <v>24</v>
      </c>
      <c r="N72" s="34" t="s">
        <v>667</v>
      </c>
      <c r="O72" s="319"/>
    </row>
    <row r="73" spans="1:39" ht="36">
      <c r="C73" s="100" t="s">
        <v>668</v>
      </c>
      <c r="D73" s="100" t="s">
        <v>669</v>
      </c>
      <c r="E73" s="28">
        <f t="shared" si="0"/>
        <v>7</v>
      </c>
      <c r="I73" s="313"/>
      <c r="K73" s="299" t="s">
        <v>25</v>
      </c>
      <c r="L73" s="40">
        <f>SUMIF($G$3:$G$65,K73,$K$3:$K$65)</f>
        <v>1139</v>
      </c>
      <c r="M73" s="40">
        <f>COUNTIF($G$3:$G$65,K73)</f>
        <v>7</v>
      </c>
      <c r="N73" s="40"/>
      <c r="O73" s="319"/>
    </row>
    <row r="74" spans="1:39" ht="48">
      <c r="C74" s="68" t="s">
        <v>670</v>
      </c>
      <c r="D74" s="69" t="s">
        <v>671</v>
      </c>
      <c r="E74" s="28">
        <f t="shared" si="0"/>
        <v>0</v>
      </c>
      <c r="I74" s="313"/>
      <c r="K74" s="109" t="s">
        <v>26</v>
      </c>
      <c r="L74" s="40">
        <f>SUMIF($G$3:$G$65,K74,$K$3:$K$65)</f>
        <v>19359</v>
      </c>
      <c r="M74" s="40">
        <f>COUNTIF($G$3:$G$65,K74)</f>
        <v>6</v>
      </c>
      <c r="N74" s="40"/>
      <c r="O74" s="319"/>
    </row>
    <row r="75" spans="1:39" ht="46.5" customHeight="1">
      <c r="C75" s="67" t="s">
        <v>673</v>
      </c>
      <c r="D75" s="67" t="s">
        <v>446</v>
      </c>
      <c r="E75" s="28">
        <f t="shared" si="0"/>
        <v>0</v>
      </c>
      <c r="I75" s="313"/>
      <c r="K75" s="300" t="s">
        <v>230</v>
      </c>
      <c r="L75" s="40">
        <f>SUMIF($G$3:$G$65,K75,$K$3:$K$65)</f>
        <v>30343</v>
      </c>
      <c r="M75" s="40">
        <f>COUNTIF($G$3:$G$65,K75)</f>
        <v>13</v>
      </c>
      <c r="N75" s="40"/>
      <c r="O75" s="319"/>
    </row>
    <row r="76" spans="1:39" ht="84">
      <c r="C76" s="29" t="s">
        <v>675</v>
      </c>
      <c r="D76" s="29" t="s">
        <v>232</v>
      </c>
      <c r="E76" s="28">
        <f t="shared" si="0"/>
        <v>0</v>
      </c>
      <c r="I76" s="313"/>
      <c r="K76" s="301" t="s">
        <v>28</v>
      </c>
      <c r="L76" s="40">
        <f>SUMIF($G$3:$G$65,K76,$K$3:$K$65)</f>
        <v>2559</v>
      </c>
      <c r="M76" s="40">
        <f>COUNTIF($G$3:$G$65,K76)</f>
        <v>7</v>
      </c>
      <c r="N76" s="40"/>
      <c r="O76" s="319"/>
    </row>
    <row r="77" spans="1:39" ht="24">
      <c r="C77" s="66" t="s">
        <v>677</v>
      </c>
      <c r="D77" s="66" t="s">
        <v>213</v>
      </c>
      <c r="E77" s="28">
        <f t="shared" si="0"/>
        <v>0</v>
      </c>
      <c r="K77" s="302" t="s">
        <v>416</v>
      </c>
      <c r="L77" s="40">
        <f>SUMIF($G$3:$G$65,K77,$K$3:$K$65)</f>
        <v>19447</v>
      </c>
      <c r="M77" s="40">
        <f>COUNTIF($G$3:$G$65,K77)</f>
        <v>13</v>
      </c>
      <c r="N77" s="40"/>
      <c r="O77" s="319"/>
    </row>
    <row r="78" spans="1:39" ht="36">
      <c r="C78" s="68" t="s">
        <v>679</v>
      </c>
      <c r="D78" s="102" t="s">
        <v>568</v>
      </c>
      <c r="E78" s="28">
        <f t="shared" si="0"/>
        <v>0</v>
      </c>
      <c r="L78" s="34">
        <f>SUM(L73:L76)</f>
        <v>53400</v>
      </c>
      <c r="M78" s="34">
        <f>SUM(M73:M76)</f>
        <v>33</v>
      </c>
      <c r="O78" s="319"/>
    </row>
    <row r="79" spans="1:39" ht="10.5" customHeight="1">
      <c r="O79" s="319"/>
    </row>
    <row r="80" spans="1:39" ht="24.75">
      <c r="K80" s="62" t="s">
        <v>680</v>
      </c>
      <c r="L80" s="40">
        <f>COUNTIF($K$3:$K$65,0)</f>
        <v>5</v>
      </c>
      <c r="O80" s="319"/>
    </row>
    <row r="81" spans="15:15" ht="10.5" customHeight="1">
      <c r="O81" s="319"/>
    </row>
    <row r="82" spans="15:15" ht="10.5" customHeight="1">
      <c r="O82" s="319"/>
    </row>
    <row r="83" spans="15:15" ht="10.5" customHeight="1">
      <c r="O83" s="319"/>
    </row>
    <row r="84" spans="15:15" ht="10.5" customHeight="1">
      <c r="O84" s="319"/>
    </row>
    <row r="85" spans="15:15" ht="14.25">
      <c r="O85" s="319"/>
    </row>
    <row r="86" spans="15:15" ht="14.25"/>
    <row r="87" spans="15:15" ht="14.25"/>
    <row r="88" spans="15:15" ht="14.25"/>
    <row r="89" spans="15:15" ht="14.25"/>
    <row r="90" spans="15:15" ht="14.25"/>
    <row r="91" spans="15:15" ht="14.25"/>
    <row r="92" spans="15:15" ht="14.25"/>
    <row r="93" spans="15:15" ht="14.25"/>
    <row r="94" spans="15:15" ht="14.25"/>
  </sheetData>
  <autoFilter ref="A2:AM67" xr:uid="{00000000-0001-0000-0000-000000000000}">
    <sortState xmlns:xlrd2="http://schemas.microsoft.com/office/spreadsheetml/2017/richdata2" ref="A3:AM67">
      <sortCondition ref="G2:G67"/>
    </sortState>
  </autoFilter>
  <mergeCells count="1">
    <mergeCell ref="K1:AH1"/>
  </mergeCells>
  <conditionalFormatting sqref="C69">
    <cfRule type="containsText" dxfId="1068" priority="595" operator="containsText" text="Andres Perdomo">
      <formula>NOT(ISERROR(SEARCH("Andres Perdomo",C69)))</formula>
    </cfRule>
    <cfRule type="containsText" dxfId="1067" priority="596" operator="containsText" text="Jeshua Junca">
      <formula>NOT(ISERROR(SEARCH("Jeshua Junca",C69)))</formula>
    </cfRule>
    <cfRule type="containsText" dxfId="1066" priority="597" operator="containsText" text="Javier Pinzón">
      <formula>NOT(ISERROR(SEARCH("Javier Pinzón",C69)))</formula>
    </cfRule>
    <cfRule type="containsText" dxfId="1065" priority="598" operator="containsText" text="Miguelita Calderón">
      <formula>NOT(ISERROR(SEARCH("Miguelita Calderón",C69)))</formula>
    </cfRule>
  </conditionalFormatting>
  <conditionalFormatting sqref="D73 D75:D77">
    <cfRule type="containsText" dxfId="1064" priority="628" operator="containsText" text="OF">
      <formula>NOT(ISERROR(SEARCH("OF",D73)))</formula>
    </cfRule>
    <cfRule type="containsText" dxfId="1063" priority="629" operator="containsText" text="RIE">
      <formula>NOT(ISERROR(SEARCH("RIE",D73)))</formula>
    </cfRule>
    <cfRule type="containsText" dxfId="1062" priority="630" operator="containsText" text="SI">
      <formula>NOT(ISERROR(SEARCH("SI",D73)))</formula>
    </cfRule>
    <cfRule type="containsText" dxfId="1061" priority="631" operator="containsText" text="RFC">
      <formula>NOT(ISERROR(SEARCH("RFC",D73)))</formula>
    </cfRule>
  </conditionalFormatting>
  <conditionalFormatting sqref="D74">
    <cfRule type="containsText" dxfId="1060" priority="625" operator="containsText" text="SCFC">
      <formula>NOT(ISERROR(SEARCH("SCFC",D74)))</formula>
    </cfRule>
  </conditionalFormatting>
  <conditionalFormatting sqref="D75:D77">
    <cfRule type="cellIs" dxfId="1059" priority="632" operator="equal">
      <formula>"RF6"</formula>
    </cfRule>
  </conditionalFormatting>
  <conditionalFormatting sqref="F17:F49 R27:S28 R17:S17 P38:S38 Q36 Q39:S39 P49:S54 P17 R20:S21 P19:P21 R24:S24 P24 P27:P28 Q40 S40 T30:U31 Q30:S30 R3:S6 Q42:S43 Q33:S34 S36">
    <cfRule type="containsText" dxfId="1058" priority="627" operator="containsText" text="Andres Perdomo">
      <formula>NOT(ISERROR(SEARCH("Andres Perdomo",F3)))</formula>
    </cfRule>
  </conditionalFormatting>
  <conditionalFormatting sqref="F27 R27:S27 F29:F30">
    <cfRule type="cellIs" dxfId="1057" priority="626" operator="equal">
      <formula>"Esteban Mendieta"</formula>
    </cfRule>
  </conditionalFormatting>
  <conditionalFormatting sqref="F52:F54">
    <cfRule type="containsText" dxfId="1056" priority="578" operator="containsText" text="Andres Perdomo">
      <formula>NOT(ISERROR(SEARCH("Andres Perdomo",F52)))</formula>
    </cfRule>
    <cfRule type="containsText" dxfId="1055" priority="579" operator="containsText" text="Jeshua Junca">
      <formula>NOT(ISERROR(SEARCH("Jeshua Junca",F52)))</formula>
    </cfRule>
    <cfRule type="containsText" dxfId="1054" priority="580" operator="containsText" text="Javier Pinzón">
      <formula>NOT(ISERROR(SEARCH("Javier Pinzón",F52)))</formula>
    </cfRule>
    <cfRule type="containsText" dxfId="1053" priority="581" operator="containsText" text="Miguelita Calderón">
      <formula>NOT(ISERROR(SEARCH("Miguelita Calderón",F52)))</formula>
    </cfRule>
  </conditionalFormatting>
  <conditionalFormatting sqref="F58:F59">
    <cfRule type="containsText" dxfId="1052" priority="574" operator="containsText" text="Andres Perdomo">
      <formula>NOT(ISERROR(SEARCH("Andres Perdomo",F58)))</formula>
    </cfRule>
    <cfRule type="containsText" dxfId="1051" priority="575" operator="containsText" text="Jeshua Junca">
      <formula>NOT(ISERROR(SEARCH("Jeshua Junca",F58)))</formula>
    </cfRule>
    <cfRule type="containsText" dxfId="1050" priority="576" operator="containsText" text="Javier Pinzón">
      <formula>NOT(ISERROR(SEARCH("Javier Pinzón",F58)))</formula>
    </cfRule>
    <cfRule type="containsText" dxfId="1049" priority="577" operator="containsText" text="Miguelita Calderón">
      <formula>NOT(ISERROR(SEARCH("Miguelita Calderón",F58)))</formula>
    </cfRule>
  </conditionalFormatting>
  <conditionalFormatting sqref="H32">
    <cfRule type="containsText" dxfId="1048" priority="546" operator="containsText" text="Andres Perdomo">
      <formula>NOT(ISERROR(SEARCH("Andres Perdomo",H32)))</formula>
    </cfRule>
    <cfRule type="containsText" dxfId="1047" priority="547" operator="containsText" text="Jeshua Junca">
      <formula>NOT(ISERROR(SEARCH("Jeshua Junca",H32)))</formula>
    </cfRule>
    <cfRule type="containsText" dxfId="1046" priority="548" operator="containsText" text="Javier Pinzón">
      <formula>NOT(ISERROR(SEARCH("Javier Pinzón",H32)))</formula>
    </cfRule>
    <cfRule type="containsText" dxfId="1045" priority="549" operator="containsText" text="Miguelita Calderón">
      <formula>NOT(ISERROR(SEARCH("Miguelita Calderón",H32)))</formula>
    </cfRule>
  </conditionalFormatting>
  <conditionalFormatting sqref="H49 H58">
    <cfRule type="containsText" dxfId="1044" priority="550" operator="containsText" text="Andres Perdomo">
      <formula>NOT(ISERROR(SEARCH("Andres Perdomo",H49)))</formula>
    </cfRule>
    <cfRule type="containsText" dxfId="1043" priority="551" operator="containsText" text="Jeshua Junca">
      <formula>NOT(ISERROR(SEARCH("Jeshua Junca",H49)))</formula>
    </cfRule>
    <cfRule type="containsText" dxfId="1042" priority="552" operator="containsText" text="Javier Pinzón">
      <formula>NOT(ISERROR(SEARCH("Javier Pinzón",H49)))</formula>
    </cfRule>
    <cfRule type="containsText" dxfId="1041" priority="553" operator="containsText" text="Miguelita Calderón">
      <formula>NOT(ISERROR(SEARCH("Miguelita Calderón",H49)))</formula>
    </cfRule>
  </conditionalFormatting>
  <conditionalFormatting sqref="H16">
    <cfRule type="containsText" dxfId="1040" priority="512" operator="containsText" text="Andres Perdomo">
      <formula>NOT(ISERROR(SEARCH("Andres Perdomo",H16)))</formula>
    </cfRule>
    <cfRule type="containsText" dxfId="1039" priority="513" operator="containsText" text="Jeshua Junca">
      <formula>NOT(ISERROR(SEARCH("Jeshua Junca",H16)))</formula>
    </cfRule>
    <cfRule type="containsText" dxfId="1038" priority="514" operator="containsText" text="Javier Pinzón">
      <formula>NOT(ISERROR(SEARCH("Javier Pinzón",H16)))</formula>
    </cfRule>
    <cfRule type="containsText" dxfId="1037" priority="515" operator="containsText" text="Miguelita Calderón">
      <formula>NOT(ISERROR(SEARCH("Miguelita Calderón",H16)))</formula>
    </cfRule>
  </conditionalFormatting>
  <conditionalFormatting sqref="H59:H65">
    <cfRule type="containsText" dxfId="1036" priority="508" operator="containsText" text="Andres Perdomo">
      <formula>NOT(ISERROR(SEARCH("Andres Perdomo",H59)))</formula>
    </cfRule>
    <cfRule type="containsText" dxfId="1035" priority="509" operator="containsText" text="Jeshua Junca">
      <formula>NOT(ISERROR(SEARCH("Jeshua Junca",H59)))</formula>
    </cfRule>
    <cfRule type="containsText" dxfId="1034" priority="510" operator="containsText" text="Javier Pinzón">
      <formula>NOT(ISERROR(SEARCH("Javier Pinzón",H59)))</formula>
    </cfRule>
    <cfRule type="containsText" dxfId="1033" priority="511" operator="containsText" text="Miguelita Calderón">
      <formula>NOT(ISERROR(SEARCH("Miguelita Calderón",H59)))</formula>
    </cfRule>
  </conditionalFormatting>
  <conditionalFormatting sqref="J3:J8 J11:J43 J46 J48:J64">
    <cfRule type="containsText" dxfId="1032" priority="586" operator="containsText" text="SCFC">
      <formula>NOT(ISERROR(SEARCH("SCFC",J3)))</formula>
    </cfRule>
    <cfRule type="containsText" dxfId="1031" priority="587" operator="containsText" text="OF">
      <formula>NOT(ISERROR(SEARCH("OF",J3)))</formula>
    </cfRule>
    <cfRule type="containsText" dxfId="1030" priority="588" operator="containsText" text="RIE">
      <formula>NOT(ISERROR(SEARCH("RIE",J3)))</formula>
    </cfRule>
    <cfRule type="containsText" dxfId="1029" priority="589" operator="containsText" text="SI">
      <formula>NOT(ISERROR(SEARCH("SI",J3)))</formula>
    </cfRule>
    <cfRule type="containsText" dxfId="1028" priority="590" operator="containsText" text="RFC">
      <formula>NOT(ISERROR(SEARCH("RFC",J3)))</formula>
    </cfRule>
  </conditionalFormatting>
  <conditionalFormatting sqref="R17:T17 F17:F49 R27:T28 T46:U46 T47 W36:X36 W3:W5 W7:W8 Q30 T32 Q33:T33 T18:T19 P49:T54 T25:T26 T22:T23 T29 P17 R20:T21 P19:P21 R24:T24 P24 P27:P28 T30:U31">
    <cfRule type="containsText" dxfId="1027" priority="633" operator="containsText" text="Jeshua Junca">
      <formula>NOT(ISERROR(SEARCH("Jeshua Junca",F3)))</formula>
    </cfRule>
  </conditionalFormatting>
  <conditionalFormatting sqref="P52">
    <cfRule type="containsText" dxfId="1026" priority="585" operator="containsText" text="Andres Perdomo">
      <formula>NOT(ISERROR(SEARCH("Andres Perdomo",P52)))</formula>
    </cfRule>
  </conditionalFormatting>
  <conditionalFormatting sqref="S34:T34 P38:T38 T35 S36:T36 T37 R39:T39 R42:T42 T41 S40:T40 R3:T6 Q43:T43 T44">
    <cfRule type="containsText" dxfId="1025" priority="570" operator="containsText" text="Jeshua Junca">
      <formula>NOT(ISERROR(SEARCH("Jeshua Junca",P3)))</formula>
    </cfRule>
    <cfRule type="containsText" dxfId="1024" priority="571" operator="containsText" text="Javier Pinzón">
      <formula>NOT(ISERROR(SEARCH("Javier Pinzón",P3)))</formula>
    </cfRule>
    <cfRule type="containsText" dxfId="1023" priority="572" operator="containsText" text="Miguelita Calderón">
      <formula>NOT(ISERROR(SEARCH("Miguelita Calderón",P3)))</formula>
    </cfRule>
  </conditionalFormatting>
  <conditionalFormatting sqref="P55:R55">
    <cfRule type="containsText" dxfId="1022" priority="591" operator="containsText" text="Andres Perdomo">
      <formula>NOT(ISERROR(SEARCH("Andres Perdomo",P55)))</formula>
    </cfRule>
    <cfRule type="containsText" dxfId="1021" priority="592" operator="containsText" text="Jeshua Junca">
      <formula>NOT(ISERROR(SEARCH("Jeshua Junca",P55)))</formula>
    </cfRule>
    <cfRule type="containsText" dxfId="1020" priority="593" operator="containsText" text="Javier Pinzón">
      <formula>NOT(ISERROR(SEARCH("Javier Pinzón",P55)))</formula>
    </cfRule>
    <cfRule type="containsText" dxfId="1019" priority="594" operator="containsText" text="Miguelita Calderón">
      <formula>NOT(ISERROR(SEARCH("Miguelita Calderón",P55)))</formula>
    </cfRule>
  </conditionalFormatting>
  <conditionalFormatting sqref="P13:S14 P10:S10">
    <cfRule type="containsText" dxfId="1018" priority="606" operator="containsText" text="Andres Perdomo">
      <formula>NOT(ISERROR(SEARCH("Andres Perdomo",P10)))</formula>
    </cfRule>
  </conditionalFormatting>
  <conditionalFormatting sqref="P13:S14">
    <cfRule type="containsText" dxfId="1017" priority="614" operator="containsText" text="Jeshua Junca">
      <formula>NOT(ISERROR(SEARCH("Jeshua Junca",P13)))</formula>
    </cfRule>
    <cfRule type="containsText" dxfId="1016" priority="615" operator="containsText" text="Javier Pinzón">
      <formula>NOT(ISERROR(SEARCH("Javier Pinzón",P13)))</formula>
    </cfRule>
    <cfRule type="containsText" dxfId="1015" priority="616" operator="containsText" text="Miguelita Calderón">
      <formula>NOT(ISERROR(SEARCH("Miguelita Calderón",P13)))</formula>
    </cfRule>
  </conditionalFormatting>
  <conditionalFormatting sqref="Q30 T30:U31">
    <cfRule type="cellIs" dxfId="1014" priority="583" operator="equal">
      <formula>"Esteban Mendieta"</formula>
    </cfRule>
  </conditionalFormatting>
  <conditionalFormatting sqref="R33:S33">
    <cfRule type="cellIs" dxfId="1013" priority="573" operator="equal">
      <formula>"Esteban Mendieta"</formula>
    </cfRule>
  </conditionalFormatting>
  <conditionalFormatting sqref="P10:T10 T7:T8 T11:T12">
    <cfRule type="containsText" dxfId="1012" priority="607" operator="containsText" text="Jeshua Junca">
      <formula>NOT(ISERROR(SEARCH("Jeshua Junca",P7)))</formula>
    </cfRule>
    <cfRule type="containsText" dxfId="1011" priority="608" operator="containsText" text="Javier Pinzón">
      <formula>NOT(ISERROR(SEARCH("Javier Pinzón",P7)))</formula>
    </cfRule>
    <cfRule type="containsText" dxfId="1010" priority="609" operator="containsText" text="Miguelita Calderón">
      <formula>NOT(ISERROR(SEARCH("Miguelita Calderón",P7)))</formula>
    </cfRule>
  </conditionalFormatting>
  <conditionalFormatting sqref="R17">
    <cfRule type="cellIs" dxfId="1009" priority="621" operator="equal">
      <formula>"Esteban Mendieta"</formula>
    </cfRule>
  </conditionalFormatting>
  <conditionalFormatting sqref="R24">
    <cfRule type="cellIs" dxfId="1008" priority="619" operator="equal">
      <formula>"Esteban Mendieta"</formula>
    </cfRule>
  </conditionalFormatting>
  <conditionalFormatting sqref="R58">
    <cfRule type="containsText" dxfId="1007" priority="602" operator="containsText" text="Jeshua Junca">
      <formula>NOT(ISERROR(SEARCH("Jeshua Junca",R58)))</formula>
    </cfRule>
    <cfRule type="containsText" dxfId="1006" priority="603" operator="containsText" text="Javier Pinzón">
      <formula>NOT(ISERROR(SEARCH("Javier Pinzón",R58)))</formula>
    </cfRule>
    <cfRule type="containsText" dxfId="1005" priority="604" operator="containsText" text="Miguelita Calderón">
      <formula>NOT(ISERROR(SEARCH("Miguelita Calderón",R58)))</formula>
    </cfRule>
  </conditionalFormatting>
  <conditionalFormatting sqref="T13:T16">
    <cfRule type="containsText" dxfId="1004" priority="543" operator="containsText" text="Jeshua Junca">
      <formula>NOT(ISERROR(SEARCH("Jeshua Junca",T13)))</formula>
    </cfRule>
    <cfRule type="containsText" dxfId="1003" priority="544" operator="containsText" text="Javier Pinzón">
      <formula>NOT(ISERROR(SEARCH("Javier Pinzón",T13)))</formula>
    </cfRule>
    <cfRule type="containsText" dxfId="1002" priority="545" operator="containsText" text="Miguelita Calderón">
      <formula>NOT(ISERROR(SEARCH("Miguelita Calderón",T13)))</formula>
    </cfRule>
  </conditionalFormatting>
  <conditionalFormatting sqref="T13:X14">
    <cfRule type="containsText" dxfId="1001" priority="533" operator="containsText" text="Andres Perdomo">
      <formula>NOT(ISERROR(SEARCH("Andres Perdomo",T13)))</formula>
    </cfRule>
  </conditionalFormatting>
  <conditionalFormatting sqref="U47">
    <cfRule type="containsText" dxfId="1000" priority="558" operator="containsText" text="Andres Perdomo">
      <formula>NOT(ISERROR(SEARCH("Andres Perdomo",U47)))</formula>
    </cfRule>
    <cfRule type="containsText" dxfId="999" priority="559" operator="containsText" text="Jeshua Junca">
      <formula>NOT(ISERROR(SEARCH("Jeshua Junca",U47)))</formula>
    </cfRule>
    <cfRule type="containsText" dxfId="998" priority="560" operator="containsText" text="Javier Pinzón">
      <formula>NOT(ISERROR(SEARCH("Javier Pinzón",U47)))</formula>
    </cfRule>
    <cfRule type="containsText" dxfId="997" priority="561" operator="containsText" text="Miguelita Calderón">
      <formula>NOT(ISERROR(SEARCH("Miguelita Calderón",U47)))</formula>
    </cfRule>
  </conditionalFormatting>
  <conditionalFormatting sqref="U49:U51">
    <cfRule type="containsText" dxfId="996" priority="562" operator="containsText" text="Andres Perdomo">
      <formula>NOT(ISERROR(SEARCH("Andres Perdomo",U49)))</formula>
    </cfRule>
    <cfRule type="containsText" dxfId="995" priority="563" operator="containsText" text="Jeshua Junca">
      <formula>NOT(ISERROR(SEARCH("Jeshua Junca",U49)))</formula>
    </cfRule>
    <cfRule type="containsText" dxfId="994" priority="564" operator="containsText" text="Javier Pinzón">
      <formula>NOT(ISERROR(SEARCH("Javier Pinzón",U49)))</formula>
    </cfRule>
    <cfRule type="containsText" dxfId="993" priority="565" operator="containsText" text="Miguelita Calderón">
      <formula>NOT(ISERROR(SEARCH("Miguelita Calderón",U49)))</formula>
    </cfRule>
  </conditionalFormatting>
  <conditionalFormatting sqref="U53:U55">
    <cfRule type="containsText" dxfId="992" priority="566" operator="containsText" text="Andres Perdomo">
      <formula>NOT(ISERROR(SEARCH("Andres Perdomo",U53)))</formula>
    </cfRule>
    <cfRule type="containsText" dxfId="991" priority="567" operator="containsText" text="Jeshua Junca">
      <formula>NOT(ISERROR(SEARCH("Jeshua Junca",U53)))</formula>
    </cfRule>
    <cfRule type="containsText" dxfId="990" priority="568" operator="containsText" text="Javier Pinzón">
      <formula>NOT(ISERROR(SEARCH("Javier Pinzón",U53)))</formula>
    </cfRule>
    <cfRule type="containsText" dxfId="989" priority="569" operator="containsText" text="Miguelita Calderón">
      <formula>NOT(ISERROR(SEARCH("Miguelita Calderón",U53)))</formula>
    </cfRule>
  </conditionalFormatting>
  <conditionalFormatting sqref="U57">
    <cfRule type="containsText" dxfId="988" priority="516" operator="containsText" text="Andres Perdomo">
      <formula>NOT(ISERROR(SEARCH("Andres Perdomo",U57)))</formula>
    </cfRule>
    <cfRule type="containsText" dxfId="987" priority="517" operator="containsText" text="Jeshua Junca">
      <formula>NOT(ISERROR(SEARCH("Jeshua Junca",U57)))</formula>
    </cfRule>
    <cfRule type="containsText" dxfId="986" priority="518" operator="containsText" text="Javier Pinzón">
      <formula>NOT(ISERROR(SEARCH("Javier Pinzón",U57)))</formula>
    </cfRule>
    <cfRule type="containsText" dxfId="985" priority="519" operator="containsText" text="Miguelita Calderón">
      <formula>NOT(ISERROR(SEARCH("Miguelita Calderón",U57)))</formula>
    </cfRule>
  </conditionalFormatting>
  <conditionalFormatting sqref="U13:V14">
    <cfRule type="containsText" dxfId="984" priority="540" operator="containsText" text="Jeshua Junca">
      <formula>NOT(ISERROR(SEARCH("Jeshua Junca",U13)))</formula>
    </cfRule>
    <cfRule type="containsText" dxfId="983" priority="541" operator="containsText" text="Javier Pinzón">
      <formula>NOT(ISERROR(SEARCH("Javier Pinzón",U13)))</formula>
    </cfRule>
    <cfRule type="containsText" dxfId="982" priority="542" operator="containsText" text="Miguelita Calderón">
      <formula>NOT(ISERROR(SEARCH("Miguelita Calderón",U13)))</formula>
    </cfRule>
  </conditionalFormatting>
  <conditionalFormatting sqref="V26:X26">
    <cfRule type="containsText" dxfId="981" priority="525" operator="containsText" text="Andres Perdomo">
      <formula>NOT(ISERROR(SEARCH("Andres Perdomo",V26)))</formula>
    </cfRule>
    <cfRule type="containsText" dxfId="980" priority="526" operator="containsText" text="Jeshua Junca">
      <formula>NOT(ISERROR(SEARCH("Jeshua Junca",V26)))</formula>
    </cfRule>
    <cfRule type="containsText" dxfId="979" priority="527" operator="containsText" text="Javier Pinzón">
      <formula>NOT(ISERROR(SEARCH("Javier Pinzón",V26)))</formula>
    </cfRule>
    <cfRule type="containsText" dxfId="978" priority="528" operator="containsText" text="Miguelita Calderón">
      <formula>NOT(ISERROR(SEARCH("Miguelita Calderón",V26)))</formula>
    </cfRule>
  </conditionalFormatting>
  <conditionalFormatting sqref="W3:W5 W7:W8 R17:T17 F17:F49 R27:T28 W36:X36 T46:U46 T47 Q30 T32 Q33:T33 T18:T19 P49:T54 T25:T26 T22:T23 T29 P17 R20:T21 P19:P21 R24:T24 P24 P27:P28 T30:U31">
    <cfRule type="containsText" dxfId="977" priority="634" operator="containsText" text="Javier Pinzón">
      <formula>NOT(ISERROR(SEARCH("Javier Pinzón",F3)))</formula>
    </cfRule>
    <cfRule type="containsText" dxfId="976" priority="635" operator="containsText" text="Miguelita Calderón">
      <formula>NOT(ISERROR(SEARCH("Miguelita Calderón",F3)))</formula>
    </cfRule>
  </conditionalFormatting>
  <conditionalFormatting sqref="W10:W25">
    <cfRule type="containsText" dxfId="975" priority="537" operator="containsText" text="Jeshua Junca">
      <formula>NOT(ISERROR(SEARCH("Jeshua Junca",W10)))</formula>
    </cfRule>
    <cfRule type="containsText" dxfId="974" priority="538" operator="containsText" text="Javier Pinzón">
      <formula>NOT(ISERROR(SEARCH("Javier Pinzón",W10)))</formula>
    </cfRule>
    <cfRule type="containsText" dxfId="973" priority="539" operator="containsText" text="Miguelita Calderón">
      <formula>NOT(ISERROR(SEARCH("Miguelita Calderón",W10)))</formula>
    </cfRule>
  </conditionalFormatting>
  <conditionalFormatting sqref="W26">
    <cfRule type="cellIs" dxfId="972" priority="524" operator="equal">
      <formula>"Esteban Mendieta"</formula>
    </cfRule>
  </conditionalFormatting>
  <conditionalFormatting sqref="W27:W35">
    <cfRule type="containsText" dxfId="971" priority="521" operator="containsText" text="Jeshua Junca">
      <formula>NOT(ISERROR(SEARCH("Jeshua Junca",W27)))</formula>
    </cfRule>
    <cfRule type="containsText" dxfId="970" priority="522" operator="containsText" text="Javier Pinzón">
      <formula>NOT(ISERROR(SEARCH("Javier Pinzón",W27)))</formula>
    </cfRule>
    <cfRule type="containsText" dxfId="969" priority="523" operator="containsText" text="Miguelita Calderón">
      <formula>NOT(ISERROR(SEARCH("Miguelita Calderón",W27)))</formula>
    </cfRule>
  </conditionalFormatting>
  <conditionalFormatting sqref="W34">
    <cfRule type="containsText" dxfId="968" priority="520" operator="containsText" text="Andres Perdomo">
      <formula>NOT(ISERROR(SEARCH("Andres Perdomo",W34)))</formula>
    </cfRule>
  </conditionalFormatting>
  <conditionalFormatting sqref="W38 W43:W44 W46:W47 W49:W50">
    <cfRule type="containsText" dxfId="967" priority="555" operator="containsText" text="Jeshua Junca">
      <formula>NOT(ISERROR(SEARCH("Jeshua Junca",W38)))</formula>
    </cfRule>
    <cfRule type="containsText" dxfId="966" priority="556" operator="containsText" text="Javier Pinzón">
      <formula>NOT(ISERROR(SEARCH("Javier Pinzón",W38)))</formula>
    </cfRule>
    <cfRule type="containsText" dxfId="965" priority="557" operator="containsText" text="Miguelita Calderón">
      <formula>NOT(ISERROR(SEARCH("Miguelita Calderón",W38)))</formula>
    </cfRule>
  </conditionalFormatting>
  <conditionalFormatting sqref="W49:W51">
    <cfRule type="containsText" dxfId="964" priority="554" operator="containsText" text="Andres Perdomo">
      <formula>NOT(ISERROR(SEARCH("Andres Perdomo",W49)))</formula>
    </cfRule>
  </conditionalFormatting>
  <conditionalFormatting sqref="W51:W54">
    <cfRule type="containsText" dxfId="963" priority="622" operator="containsText" text="Jeshua Junca">
      <formula>NOT(ISERROR(SEARCH("Jeshua Junca",W51)))</formula>
    </cfRule>
    <cfRule type="containsText" dxfId="962" priority="623" operator="containsText" text="Javier Pinzón">
      <formula>NOT(ISERROR(SEARCH("Javier Pinzón",W51)))</formula>
    </cfRule>
    <cfRule type="containsText" dxfId="961" priority="624" operator="containsText" text="Miguelita Calderón">
      <formula>NOT(ISERROR(SEARCH("Miguelita Calderón",W51)))</formula>
    </cfRule>
  </conditionalFormatting>
  <conditionalFormatting sqref="W54">
    <cfRule type="containsText" dxfId="960" priority="605" operator="containsText" text="Andres Perdomo">
      <formula>NOT(ISERROR(SEARCH("Andres Perdomo",W54)))</formula>
    </cfRule>
  </conditionalFormatting>
  <conditionalFormatting sqref="W36:X36">
    <cfRule type="containsText" dxfId="959" priority="584" operator="containsText" text="Andres Perdomo">
      <formula>NOT(ISERROR(SEARCH("Andres Perdomo",W36)))</formula>
    </cfRule>
  </conditionalFormatting>
  <conditionalFormatting sqref="X13:X14">
    <cfRule type="containsText" dxfId="958" priority="534" operator="containsText" text="Jeshua Junca">
      <formula>NOT(ISERROR(SEARCH("Jeshua Junca",X13)))</formula>
    </cfRule>
    <cfRule type="containsText" dxfId="957" priority="535" operator="containsText" text="Javier Pinzón">
      <formula>NOT(ISERROR(SEARCH("Javier Pinzón",X13)))</formula>
    </cfRule>
    <cfRule type="containsText" dxfId="956" priority="536" operator="containsText" text="Miguelita Calderón">
      <formula>NOT(ISERROR(SEARCH("Miguelita Calderón",X13)))</formula>
    </cfRule>
  </conditionalFormatting>
  <conditionalFormatting sqref="X21">
    <cfRule type="containsText" dxfId="955" priority="599" operator="containsText" text="Jeshua Junca">
      <formula>NOT(ISERROR(SEARCH("Jeshua Junca",X21)))</formula>
    </cfRule>
    <cfRule type="containsText" dxfId="954" priority="600" operator="containsText" text="Javier Pinzón">
      <formula>NOT(ISERROR(SEARCH("Javier Pinzón",X21)))</formula>
    </cfRule>
    <cfRule type="containsText" dxfId="953" priority="601" operator="containsText" text="Miguelita Calderón">
      <formula>NOT(ISERROR(SEARCH("Miguelita Calderón",X21)))</formula>
    </cfRule>
  </conditionalFormatting>
  <conditionalFormatting sqref="X38">
    <cfRule type="containsText" dxfId="952" priority="529" operator="containsText" text="Andres Perdomo">
      <formula>NOT(ISERROR(SEARCH("Andres Perdomo",X38)))</formula>
    </cfRule>
  </conditionalFormatting>
  <conditionalFormatting sqref="X38">
    <cfRule type="containsText" dxfId="951" priority="530" operator="containsText" text="Jeshua Junca">
      <formula>NOT(ISERROR(SEARCH("Jeshua Junca",X38)))</formula>
    </cfRule>
    <cfRule type="containsText" dxfId="950" priority="531" operator="containsText" text="Javier Pinzón">
      <formula>NOT(ISERROR(SEARCH("Javier Pinzón",X38)))</formula>
    </cfRule>
    <cfRule type="containsText" dxfId="949" priority="532" operator="containsText" text="Miguelita Calderón">
      <formula>NOT(ISERROR(SEARCH("Miguelita Calderón",X38)))</formula>
    </cfRule>
  </conditionalFormatting>
  <conditionalFormatting sqref="G49:G58">
    <cfRule type="containsText" dxfId="948" priority="504" operator="containsText" text="Andres Perdomo">
      <formula>NOT(ISERROR(SEARCH("Andres Perdomo",G49)))</formula>
    </cfRule>
    <cfRule type="containsText" dxfId="947" priority="505" operator="containsText" text="Jeshua Junca">
      <formula>NOT(ISERROR(SEARCH("Jeshua Junca",G49)))</formula>
    </cfRule>
    <cfRule type="containsText" dxfId="946" priority="506" operator="containsText" text="Javier Pinzón">
      <formula>NOT(ISERROR(SEARCH("Javier Pinzón",G49)))</formula>
    </cfRule>
    <cfRule type="containsText" dxfId="945" priority="507" operator="containsText" text="Miguelita Calderón">
      <formula>NOT(ISERROR(SEARCH("Miguelita Calderón",G49)))</formula>
    </cfRule>
  </conditionalFormatting>
  <conditionalFormatting sqref="G59:G65">
    <cfRule type="containsText" dxfId="944" priority="500" operator="containsText" text="Andres Perdomo">
      <formula>NOT(ISERROR(SEARCH("Andres Perdomo",G59)))</formula>
    </cfRule>
    <cfRule type="containsText" dxfId="943" priority="501" operator="containsText" text="Jeshua Junca">
      <formula>NOT(ISERROR(SEARCH("Jeshua Junca",G59)))</formula>
    </cfRule>
    <cfRule type="containsText" dxfId="942" priority="502" operator="containsText" text="Javier Pinzón">
      <formula>NOT(ISERROR(SEARCH("Javier Pinzón",G59)))</formula>
    </cfRule>
    <cfRule type="containsText" dxfId="941" priority="503" operator="containsText" text="Miguelita Calderón">
      <formula>NOT(ISERROR(SEARCH("Miguelita Calderón",G59)))</formula>
    </cfRule>
  </conditionalFormatting>
  <conditionalFormatting sqref="J9">
    <cfRule type="containsText" dxfId="940" priority="496" operator="containsText" text="OF">
      <formula>NOT(ISERROR(SEARCH("OF",J9)))</formula>
    </cfRule>
    <cfRule type="containsText" dxfId="939" priority="497" operator="containsText" text="RIE">
      <formula>NOT(ISERROR(SEARCH("RIE",J9)))</formula>
    </cfRule>
    <cfRule type="containsText" dxfId="938" priority="498" operator="containsText" text="SI">
      <formula>NOT(ISERROR(SEARCH("SI",J9)))</formula>
    </cfRule>
    <cfRule type="containsText" dxfId="937" priority="499" operator="containsText" text="RFC">
      <formula>NOT(ISERROR(SEARCH("RFC",J9)))</formula>
    </cfRule>
  </conditionalFormatting>
  <conditionalFormatting sqref="J44:J45 J10">
    <cfRule type="containsText" dxfId="936" priority="492" operator="containsText" text="OF">
      <formula>NOT(ISERROR(SEARCH("OF",J10)))</formula>
    </cfRule>
    <cfRule type="containsText" dxfId="935" priority="493" operator="containsText" text="RIE">
      <formula>NOT(ISERROR(SEARCH("RIE",J10)))</formula>
    </cfRule>
    <cfRule type="containsText" dxfId="934" priority="494" operator="containsText" text="SI">
      <formula>NOT(ISERROR(SEARCH("SI",J10)))</formula>
    </cfRule>
    <cfRule type="containsText" dxfId="933" priority="495" operator="containsText" text="RFC">
      <formula>NOT(ISERROR(SEARCH("RFC",J10)))</formula>
    </cfRule>
  </conditionalFormatting>
  <conditionalFormatting sqref="J65">
    <cfRule type="containsText" dxfId="932" priority="488" operator="containsText" text="OF">
      <formula>NOT(ISERROR(SEARCH("OF",J65)))</formula>
    </cfRule>
    <cfRule type="containsText" dxfId="931" priority="489" operator="containsText" text="RIE">
      <formula>NOT(ISERROR(SEARCH("RIE",J65)))</formula>
    </cfRule>
    <cfRule type="containsText" dxfId="930" priority="490" operator="containsText" text="SI">
      <formula>NOT(ISERROR(SEARCH("SI",J65)))</formula>
    </cfRule>
    <cfRule type="containsText" dxfId="929" priority="491" operator="containsText" text="RFC">
      <formula>NOT(ISERROR(SEARCH("RFC",J65)))</formula>
    </cfRule>
  </conditionalFormatting>
  <conditionalFormatting sqref="J47">
    <cfRule type="containsText" dxfId="928" priority="484" operator="containsText" text="OF">
      <formula>NOT(ISERROR(SEARCH("OF",J47)))</formula>
    </cfRule>
    <cfRule type="containsText" dxfId="927" priority="485" operator="containsText" text="RIE">
      <formula>NOT(ISERROR(SEARCH("RIE",J47)))</formula>
    </cfRule>
    <cfRule type="containsText" dxfId="926" priority="486" operator="containsText" text="SI">
      <formula>NOT(ISERROR(SEARCH("SI",J47)))</formula>
    </cfRule>
    <cfRule type="containsText" dxfId="925" priority="487" operator="containsText" text="RFC">
      <formula>NOT(ISERROR(SEARCH("RFC",J47)))</formula>
    </cfRule>
  </conditionalFormatting>
  <conditionalFormatting sqref="L15:S15">
    <cfRule type="containsText" dxfId="924" priority="483" operator="containsText" text="Andres Perdomo">
      <formula>NOT(ISERROR(SEARCH("Andres Perdomo",L15)))</formula>
    </cfRule>
  </conditionalFormatting>
  <conditionalFormatting sqref="L15:S15">
    <cfRule type="containsText" dxfId="923" priority="480" operator="containsText" text="Jeshua Junca">
      <formula>NOT(ISERROR(SEARCH("Jeshua Junca",L15)))</formula>
    </cfRule>
    <cfRule type="containsText" dxfId="922" priority="481" operator="containsText" text="Javier Pinzón">
      <formula>NOT(ISERROR(SEARCH("Javier Pinzón",L15)))</formula>
    </cfRule>
    <cfRule type="containsText" dxfId="921" priority="482" operator="containsText" text="Miguelita Calderón">
      <formula>NOT(ISERROR(SEARCH("Miguelita Calderón",L15)))</formula>
    </cfRule>
  </conditionalFormatting>
  <conditionalFormatting sqref="L12:S12">
    <cfRule type="containsText" dxfId="920" priority="479" operator="containsText" text="Andres Perdomo">
      <formula>NOT(ISERROR(SEARCH("Andres Perdomo",L12)))</formula>
    </cfRule>
  </conditionalFormatting>
  <conditionalFormatting sqref="L12:S12">
    <cfRule type="containsText" dxfId="919" priority="476" operator="containsText" text="Jeshua Junca">
      <formula>NOT(ISERROR(SEARCH("Jeshua Junca",L12)))</formula>
    </cfRule>
    <cfRule type="containsText" dxfId="918" priority="477" operator="containsText" text="Javier Pinzón">
      <formula>NOT(ISERROR(SEARCH("Javier Pinzón",L12)))</formula>
    </cfRule>
    <cfRule type="containsText" dxfId="917" priority="478" operator="containsText" text="Miguelita Calderón">
      <formula>NOT(ISERROR(SEARCH("Miguelita Calderón",L12)))</formula>
    </cfRule>
  </conditionalFormatting>
  <conditionalFormatting sqref="L16:S16">
    <cfRule type="containsText" dxfId="916" priority="475" operator="containsText" text="Andres Perdomo">
      <formula>NOT(ISERROR(SEARCH("Andres Perdomo",L16)))</formula>
    </cfRule>
  </conditionalFormatting>
  <conditionalFormatting sqref="L16:S16">
    <cfRule type="containsText" dxfId="915" priority="472" operator="containsText" text="Jeshua Junca">
      <formula>NOT(ISERROR(SEARCH("Jeshua Junca",L16)))</formula>
    </cfRule>
    <cfRule type="containsText" dxfId="914" priority="473" operator="containsText" text="Javier Pinzón">
      <formula>NOT(ISERROR(SEARCH("Javier Pinzón",L16)))</formula>
    </cfRule>
    <cfRule type="containsText" dxfId="913" priority="474" operator="containsText" text="Miguelita Calderón">
      <formula>NOT(ISERROR(SEARCH("Miguelita Calderón",L16)))</formula>
    </cfRule>
  </conditionalFormatting>
  <conditionalFormatting sqref="N30:O30">
    <cfRule type="containsText" dxfId="912" priority="471" operator="containsText" text="Andres Perdomo">
      <formula>NOT(ISERROR(SEARCH("Andres Perdomo",N30)))</formula>
    </cfRule>
  </conditionalFormatting>
  <conditionalFormatting sqref="N30:O30">
    <cfRule type="containsText" dxfId="911" priority="468" operator="containsText" text="Jeshua Junca">
      <formula>NOT(ISERROR(SEARCH("Jeshua Junca",N30)))</formula>
    </cfRule>
    <cfRule type="containsText" dxfId="910" priority="469" operator="containsText" text="Javier Pinzón">
      <formula>NOT(ISERROR(SEARCH("Javier Pinzón",N30)))</formula>
    </cfRule>
    <cfRule type="containsText" dxfId="909" priority="470" operator="containsText" text="Miguelita Calderón">
      <formula>NOT(ISERROR(SEARCH("Miguelita Calderón",N30)))</formula>
    </cfRule>
  </conditionalFormatting>
  <conditionalFormatting sqref="N30">
    <cfRule type="cellIs" dxfId="908" priority="464" operator="equal">
      <formula>"Esteban Mendieta"</formula>
    </cfRule>
  </conditionalFormatting>
  <conditionalFormatting sqref="N30">
    <cfRule type="containsText" dxfId="907" priority="465" operator="containsText" text="Jeshua Junca">
      <formula>NOT(ISERROR(SEARCH("Jeshua Junca",N30)))</formula>
    </cfRule>
  </conditionalFormatting>
  <conditionalFormatting sqref="N30">
    <cfRule type="containsText" dxfId="906" priority="466" operator="containsText" text="Javier Pinzón">
      <formula>NOT(ISERROR(SEARCH("Javier Pinzón",N30)))</formula>
    </cfRule>
    <cfRule type="containsText" dxfId="905" priority="467" operator="containsText" text="Miguelita Calderón">
      <formula>NOT(ISERROR(SEARCH("Miguelita Calderón",N30)))</formula>
    </cfRule>
  </conditionalFormatting>
  <conditionalFormatting sqref="L31:S32">
    <cfRule type="containsText" dxfId="904" priority="463" operator="containsText" text="Andres Perdomo">
      <formula>NOT(ISERROR(SEARCH("Andres Perdomo",L31)))</formula>
    </cfRule>
  </conditionalFormatting>
  <conditionalFormatting sqref="L31:S32">
    <cfRule type="containsText" dxfId="903" priority="460" operator="containsText" text="Jeshua Junca">
      <formula>NOT(ISERROR(SEARCH("Jeshua Junca",L31)))</formula>
    </cfRule>
    <cfRule type="containsText" dxfId="902" priority="461" operator="containsText" text="Javier Pinzón">
      <formula>NOT(ISERROR(SEARCH("Javier Pinzón",L31)))</formula>
    </cfRule>
    <cfRule type="containsText" dxfId="901" priority="462" operator="containsText" text="Miguelita Calderón">
      <formula>NOT(ISERROR(SEARCH("Miguelita Calderón",L31)))</formula>
    </cfRule>
  </conditionalFormatting>
  <conditionalFormatting sqref="L31:S32">
    <cfRule type="containsText" dxfId="900" priority="457" operator="containsText" text="Jeshua Junca">
      <formula>NOT(ISERROR(SEARCH("Jeshua Junca",L31)))</formula>
    </cfRule>
    <cfRule type="containsText" dxfId="899" priority="458" operator="containsText" text="Javier Pinzón">
      <formula>NOT(ISERROR(SEARCH("Javier Pinzón",L31)))</formula>
    </cfRule>
    <cfRule type="containsText" dxfId="898" priority="459" operator="containsText" text="Miguelita Calderón">
      <formula>NOT(ISERROR(SEARCH("Miguelita Calderón",L31)))</formula>
    </cfRule>
  </conditionalFormatting>
  <conditionalFormatting sqref="L33">
    <cfRule type="containsText" dxfId="897" priority="456" operator="containsText" text="Andres Perdomo">
      <formula>NOT(ISERROR(SEARCH("Andres Perdomo",L33)))</formula>
    </cfRule>
  </conditionalFormatting>
  <conditionalFormatting sqref="L33">
    <cfRule type="containsText" dxfId="896" priority="453" operator="containsText" text="Jeshua Junca">
      <formula>NOT(ISERROR(SEARCH("Jeshua Junca",L33)))</formula>
    </cfRule>
    <cfRule type="containsText" dxfId="895" priority="454" operator="containsText" text="Javier Pinzón">
      <formula>NOT(ISERROR(SEARCH("Javier Pinzón",L33)))</formula>
    </cfRule>
    <cfRule type="containsText" dxfId="894" priority="455" operator="containsText" text="Miguelita Calderón">
      <formula>NOT(ISERROR(SEARCH("Miguelita Calderón",L33)))</formula>
    </cfRule>
  </conditionalFormatting>
  <conditionalFormatting sqref="L33">
    <cfRule type="containsText" dxfId="893" priority="450" operator="containsText" text="Jeshua Junca">
      <formula>NOT(ISERROR(SEARCH("Jeshua Junca",L33)))</formula>
    </cfRule>
    <cfRule type="containsText" dxfId="892" priority="451" operator="containsText" text="Javier Pinzón">
      <formula>NOT(ISERROR(SEARCH("Javier Pinzón",L33)))</formula>
    </cfRule>
    <cfRule type="containsText" dxfId="891" priority="452" operator="containsText" text="Miguelita Calderón">
      <formula>NOT(ISERROR(SEARCH("Miguelita Calderón",L33)))</formula>
    </cfRule>
  </conditionalFormatting>
  <conditionalFormatting sqref="L34:L37">
    <cfRule type="containsText" dxfId="890" priority="449" operator="containsText" text="Andres Perdomo">
      <formula>NOT(ISERROR(SEARCH("Andres Perdomo",L34)))</formula>
    </cfRule>
  </conditionalFormatting>
  <conditionalFormatting sqref="L34:L37">
    <cfRule type="containsText" dxfId="889" priority="446" operator="containsText" text="Jeshua Junca">
      <formula>NOT(ISERROR(SEARCH("Jeshua Junca",L34)))</formula>
    </cfRule>
    <cfRule type="containsText" dxfId="888" priority="447" operator="containsText" text="Javier Pinzón">
      <formula>NOT(ISERROR(SEARCH("Javier Pinzón",L34)))</formula>
    </cfRule>
    <cfRule type="containsText" dxfId="887" priority="448" operator="containsText" text="Miguelita Calderón">
      <formula>NOT(ISERROR(SEARCH("Miguelita Calderón",L34)))</formula>
    </cfRule>
  </conditionalFormatting>
  <conditionalFormatting sqref="L34:L37">
    <cfRule type="containsText" dxfId="886" priority="443" operator="containsText" text="Jeshua Junca">
      <formula>NOT(ISERROR(SEARCH("Jeshua Junca",L34)))</formula>
    </cfRule>
    <cfRule type="containsText" dxfId="885" priority="444" operator="containsText" text="Javier Pinzón">
      <formula>NOT(ISERROR(SEARCH("Javier Pinzón",L34)))</formula>
    </cfRule>
    <cfRule type="containsText" dxfId="884" priority="445" operator="containsText" text="Miguelita Calderón">
      <formula>NOT(ISERROR(SEARCH("Miguelita Calderón",L34)))</formula>
    </cfRule>
  </conditionalFormatting>
  <conditionalFormatting sqref="M33">
    <cfRule type="containsText" dxfId="883" priority="442" operator="containsText" text="Andres Perdomo">
      <formula>NOT(ISERROR(SEARCH("Andres Perdomo",M33)))</formula>
    </cfRule>
  </conditionalFormatting>
  <conditionalFormatting sqref="M33">
    <cfRule type="containsText" dxfId="882" priority="439" operator="containsText" text="Jeshua Junca">
      <formula>NOT(ISERROR(SEARCH("Jeshua Junca",M33)))</formula>
    </cfRule>
    <cfRule type="containsText" dxfId="881" priority="440" operator="containsText" text="Javier Pinzón">
      <formula>NOT(ISERROR(SEARCH("Javier Pinzón",M33)))</formula>
    </cfRule>
    <cfRule type="containsText" dxfId="880" priority="441" operator="containsText" text="Miguelita Calderón">
      <formula>NOT(ISERROR(SEARCH("Miguelita Calderón",M33)))</formula>
    </cfRule>
  </conditionalFormatting>
  <conditionalFormatting sqref="M33">
    <cfRule type="containsText" dxfId="879" priority="436" operator="containsText" text="Jeshua Junca">
      <formula>NOT(ISERROR(SEARCH("Jeshua Junca",M33)))</formula>
    </cfRule>
    <cfRule type="containsText" dxfId="878" priority="437" operator="containsText" text="Javier Pinzón">
      <formula>NOT(ISERROR(SEARCH("Javier Pinzón",M33)))</formula>
    </cfRule>
    <cfRule type="containsText" dxfId="877" priority="438" operator="containsText" text="Miguelita Calderón">
      <formula>NOT(ISERROR(SEARCH("Miguelita Calderón",M33)))</formula>
    </cfRule>
  </conditionalFormatting>
  <conditionalFormatting sqref="M34:M35">
    <cfRule type="containsText" dxfId="876" priority="435" operator="containsText" text="Andres Perdomo">
      <formula>NOT(ISERROR(SEARCH("Andres Perdomo",M34)))</formula>
    </cfRule>
  </conditionalFormatting>
  <conditionalFormatting sqref="M34:M35">
    <cfRule type="containsText" dxfId="875" priority="432" operator="containsText" text="Jeshua Junca">
      <formula>NOT(ISERROR(SEARCH("Jeshua Junca",M34)))</formula>
    </cfRule>
    <cfRule type="containsText" dxfId="874" priority="433" operator="containsText" text="Javier Pinzón">
      <formula>NOT(ISERROR(SEARCH("Javier Pinzón",M34)))</formula>
    </cfRule>
    <cfRule type="containsText" dxfId="873" priority="434" operator="containsText" text="Miguelita Calderón">
      <formula>NOT(ISERROR(SEARCH("Miguelita Calderón",M34)))</formula>
    </cfRule>
  </conditionalFormatting>
  <conditionalFormatting sqref="M34:M35">
    <cfRule type="containsText" dxfId="872" priority="429" operator="containsText" text="Jeshua Junca">
      <formula>NOT(ISERROR(SEARCH("Jeshua Junca",M34)))</formula>
    </cfRule>
    <cfRule type="containsText" dxfId="871" priority="430" operator="containsText" text="Javier Pinzón">
      <formula>NOT(ISERROR(SEARCH("Javier Pinzón",M34)))</formula>
    </cfRule>
    <cfRule type="containsText" dxfId="870" priority="431" operator="containsText" text="Miguelita Calderón">
      <formula>NOT(ISERROR(SEARCH("Miguelita Calderón",M34)))</formula>
    </cfRule>
  </conditionalFormatting>
  <conditionalFormatting sqref="N33:O33">
    <cfRule type="containsText" dxfId="869" priority="428" operator="containsText" text="Andres Perdomo">
      <formula>NOT(ISERROR(SEARCH("Andres Perdomo",N33)))</formula>
    </cfRule>
  </conditionalFormatting>
  <conditionalFormatting sqref="N33:O33">
    <cfRule type="containsText" dxfId="868" priority="425" operator="containsText" text="Jeshua Junca">
      <formula>NOT(ISERROR(SEARCH("Jeshua Junca",N33)))</formula>
    </cfRule>
    <cfRule type="containsText" dxfId="867" priority="426" operator="containsText" text="Javier Pinzón">
      <formula>NOT(ISERROR(SEARCH("Javier Pinzón",N33)))</formula>
    </cfRule>
    <cfRule type="containsText" dxfId="866" priority="427" operator="containsText" text="Miguelita Calderón">
      <formula>NOT(ISERROR(SEARCH("Miguelita Calderón",N33)))</formula>
    </cfRule>
  </conditionalFormatting>
  <conditionalFormatting sqref="N33:O33">
    <cfRule type="containsText" dxfId="865" priority="422" operator="containsText" text="Jeshua Junca">
      <formula>NOT(ISERROR(SEARCH("Jeshua Junca",N33)))</formula>
    </cfRule>
    <cfRule type="containsText" dxfId="864" priority="423" operator="containsText" text="Javier Pinzón">
      <formula>NOT(ISERROR(SEARCH("Javier Pinzón",N33)))</formula>
    </cfRule>
    <cfRule type="containsText" dxfId="863" priority="424" operator="containsText" text="Miguelita Calderón">
      <formula>NOT(ISERROR(SEARCH("Miguelita Calderón",N33)))</formula>
    </cfRule>
  </conditionalFormatting>
  <conditionalFormatting sqref="Q33:Q34">
    <cfRule type="cellIs" dxfId="862" priority="421" operator="equal">
      <formula>"Esteban Mendieta"</formula>
    </cfRule>
  </conditionalFormatting>
  <conditionalFormatting sqref="N34:O34">
    <cfRule type="containsText" dxfId="861" priority="420" operator="containsText" text="Andres Perdomo">
      <formula>NOT(ISERROR(SEARCH("Andres Perdomo",N34)))</formula>
    </cfRule>
  </conditionalFormatting>
  <conditionalFormatting sqref="N34:O34">
    <cfRule type="containsText" dxfId="860" priority="417" operator="containsText" text="Jeshua Junca">
      <formula>NOT(ISERROR(SEARCH("Jeshua Junca",N34)))</formula>
    </cfRule>
    <cfRule type="containsText" dxfId="859" priority="418" operator="containsText" text="Javier Pinzón">
      <formula>NOT(ISERROR(SEARCH("Javier Pinzón",N34)))</formula>
    </cfRule>
    <cfRule type="containsText" dxfId="858" priority="419" operator="containsText" text="Miguelita Calderón">
      <formula>NOT(ISERROR(SEARCH("Miguelita Calderón",N34)))</formula>
    </cfRule>
  </conditionalFormatting>
  <conditionalFormatting sqref="N34:O34">
    <cfRule type="containsText" dxfId="857" priority="414" operator="containsText" text="Jeshua Junca">
      <formula>NOT(ISERROR(SEARCH("Jeshua Junca",N34)))</formula>
    </cfRule>
    <cfRule type="containsText" dxfId="856" priority="415" operator="containsText" text="Javier Pinzón">
      <formula>NOT(ISERROR(SEARCH("Javier Pinzón",N34)))</formula>
    </cfRule>
    <cfRule type="containsText" dxfId="855" priority="416" operator="containsText" text="Miguelita Calderón">
      <formula>NOT(ISERROR(SEARCH("Miguelita Calderón",N34)))</formula>
    </cfRule>
  </conditionalFormatting>
  <conditionalFormatting sqref="Q34">
    <cfRule type="containsText" dxfId="854" priority="411" operator="containsText" text="Jeshua Junca">
      <formula>NOT(ISERROR(SEARCH("Jeshua Junca",Q34)))</formula>
    </cfRule>
  </conditionalFormatting>
  <conditionalFormatting sqref="Q34">
    <cfRule type="containsText" dxfId="853" priority="412" operator="containsText" text="Javier Pinzón">
      <formula>NOT(ISERROR(SEARCH("Javier Pinzón",Q34)))</formula>
    </cfRule>
    <cfRule type="containsText" dxfId="852" priority="413" operator="containsText" text="Miguelita Calderón">
      <formula>NOT(ISERROR(SEARCH("Miguelita Calderón",Q34)))</formula>
    </cfRule>
  </conditionalFormatting>
  <conditionalFormatting sqref="N35:S35">
    <cfRule type="containsText" dxfId="851" priority="410" operator="containsText" text="Andres Perdomo">
      <formula>NOT(ISERROR(SEARCH("Andres Perdomo",N35)))</formula>
    </cfRule>
  </conditionalFormatting>
  <conditionalFormatting sqref="N35:S35">
    <cfRule type="containsText" dxfId="850" priority="407" operator="containsText" text="Jeshua Junca">
      <formula>NOT(ISERROR(SEARCH("Jeshua Junca",N35)))</formula>
    </cfRule>
    <cfRule type="containsText" dxfId="849" priority="408" operator="containsText" text="Javier Pinzón">
      <formula>NOT(ISERROR(SEARCH("Javier Pinzón",N35)))</formula>
    </cfRule>
    <cfRule type="containsText" dxfId="848" priority="409" operator="containsText" text="Miguelita Calderón">
      <formula>NOT(ISERROR(SEARCH("Miguelita Calderón",N35)))</formula>
    </cfRule>
  </conditionalFormatting>
  <conditionalFormatting sqref="N35:S35">
    <cfRule type="containsText" dxfId="847" priority="404" operator="containsText" text="Jeshua Junca">
      <formula>NOT(ISERROR(SEARCH("Jeshua Junca",N35)))</formula>
    </cfRule>
    <cfRule type="containsText" dxfId="846" priority="405" operator="containsText" text="Javier Pinzón">
      <formula>NOT(ISERROR(SEARCH("Javier Pinzón",N35)))</formula>
    </cfRule>
    <cfRule type="containsText" dxfId="845" priority="406" operator="containsText" text="Miguelita Calderón">
      <formula>NOT(ISERROR(SEARCH("Miguelita Calderón",N35)))</formula>
    </cfRule>
  </conditionalFormatting>
  <conditionalFormatting sqref="M36:O36">
    <cfRule type="containsText" dxfId="844" priority="403" operator="containsText" text="Andres Perdomo">
      <formula>NOT(ISERROR(SEARCH("Andres Perdomo",M36)))</formula>
    </cfRule>
  </conditionalFormatting>
  <conditionalFormatting sqref="M36:O36">
    <cfRule type="containsText" dxfId="843" priority="400" operator="containsText" text="Jeshua Junca">
      <formula>NOT(ISERROR(SEARCH("Jeshua Junca",M36)))</formula>
    </cfRule>
    <cfRule type="containsText" dxfId="842" priority="401" operator="containsText" text="Javier Pinzón">
      <formula>NOT(ISERROR(SEARCH("Javier Pinzón",M36)))</formula>
    </cfRule>
    <cfRule type="containsText" dxfId="841" priority="402" operator="containsText" text="Miguelita Calderón">
      <formula>NOT(ISERROR(SEARCH("Miguelita Calderón",M36)))</formula>
    </cfRule>
  </conditionalFormatting>
  <conditionalFormatting sqref="M36:O36">
    <cfRule type="containsText" dxfId="840" priority="397" operator="containsText" text="Jeshua Junca">
      <formula>NOT(ISERROR(SEARCH("Jeshua Junca",M36)))</formula>
    </cfRule>
    <cfRule type="containsText" dxfId="839" priority="398" operator="containsText" text="Javier Pinzón">
      <formula>NOT(ISERROR(SEARCH("Javier Pinzón",M36)))</formula>
    </cfRule>
    <cfRule type="containsText" dxfId="838" priority="399" operator="containsText" text="Miguelita Calderón">
      <formula>NOT(ISERROR(SEARCH("Miguelita Calderón",M36)))</formula>
    </cfRule>
  </conditionalFormatting>
  <conditionalFormatting sqref="Q36">
    <cfRule type="cellIs" dxfId="837" priority="396" operator="equal">
      <formula>"Esteban Mendieta"</formula>
    </cfRule>
  </conditionalFormatting>
  <conditionalFormatting sqref="Q36">
    <cfRule type="containsText" dxfId="836" priority="393" operator="containsText" text="Jeshua Junca">
      <formula>NOT(ISERROR(SEARCH("Jeshua Junca",Q36)))</formula>
    </cfRule>
  </conditionalFormatting>
  <conditionalFormatting sqref="Q36">
    <cfRule type="containsText" dxfId="835" priority="394" operator="containsText" text="Javier Pinzón">
      <formula>NOT(ISERROR(SEARCH("Javier Pinzón",Q36)))</formula>
    </cfRule>
    <cfRule type="containsText" dxfId="834" priority="395" operator="containsText" text="Miguelita Calderón">
      <formula>NOT(ISERROR(SEARCH("Miguelita Calderón",Q36)))</formula>
    </cfRule>
  </conditionalFormatting>
  <conditionalFormatting sqref="W37">
    <cfRule type="containsText" dxfId="833" priority="390" operator="containsText" text="Jeshua Junca">
      <formula>NOT(ISERROR(SEARCH("Jeshua Junca",W37)))</formula>
    </cfRule>
    <cfRule type="containsText" dxfId="832" priority="391" operator="containsText" text="Javier Pinzón">
      <formula>NOT(ISERROR(SEARCH("Javier Pinzón",W37)))</formula>
    </cfRule>
    <cfRule type="containsText" dxfId="831" priority="392" operator="containsText" text="Miguelita Calderón">
      <formula>NOT(ISERROR(SEARCH("Miguelita Calderón",W37)))</formula>
    </cfRule>
  </conditionalFormatting>
  <conditionalFormatting sqref="M37">
    <cfRule type="containsText" dxfId="830" priority="389" operator="containsText" text="Andres Perdomo">
      <formula>NOT(ISERROR(SEARCH("Andres Perdomo",M37)))</formula>
    </cfRule>
  </conditionalFormatting>
  <conditionalFormatting sqref="M37">
    <cfRule type="containsText" dxfId="829" priority="386" operator="containsText" text="Jeshua Junca">
      <formula>NOT(ISERROR(SEARCH("Jeshua Junca",M37)))</formula>
    </cfRule>
    <cfRule type="containsText" dxfId="828" priority="387" operator="containsText" text="Javier Pinzón">
      <formula>NOT(ISERROR(SEARCH("Javier Pinzón",M37)))</formula>
    </cfRule>
    <cfRule type="containsText" dxfId="827" priority="388" operator="containsText" text="Miguelita Calderón">
      <formula>NOT(ISERROR(SEARCH("Miguelita Calderón",M37)))</formula>
    </cfRule>
  </conditionalFormatting>
  <conditionalFormatting sqref="M37">
    <cfRule type="containsText" dxfId="826" priority="383" operator="containsText" text="Jeshua Junca">
      <formula>NOT(ISERROR(SEARCH("Jeshua Junca",M37)))</formula>
    </cfRule>
    <cfRule type="containsText" dxfId="825" priority="384" operator="containsText" text="Javier Pinzón">
      <formula>NOT(ISERROR(SEARCH("Javier Pinzón",M37)))</formula>
    </cfRule>
    <cfRule type="containsText" dxfId="824" priority="385" operator="containsText" text="Miguelita Calderón">
      <formula>NOT(ISERROR(SEARCH("Miguelita Calderón",M37)))</formula>
    </cfRule>
  </conditionalFormatting>
  <conditionalFormatting sqref="N37:S37">
    <cfRule type="containsText" dxfId="823" priority="382" operator="containsText" text="Andres Perdomo">
      <formula>NOT(ISERROR(SEARCH("Andres Perdomo",N37)))</formula>
    </cfRule>
  </conditionalFormatting>
  <conditionalFormatting sqref="N37:S37">
    <cfRule type="containsText" dxfId="822" priority="379" operator="containsText" text="Jeshua Junca">
      <formula>NOT(ISERROR(SEARCH("Jeshua Junca",N37)))</formula>
    </cfRule>
    <cfRule type="containsText" dxfId="821" priority="380" operator="containsText" text="Javier Pinzón">
      <formula>NOT(ISERROR(SEARCH("Javier Pinzón",N37)))</formula>
    </cfRule>
    <cfRule type="containsText" dxfId="820" priority="381" operator="containsText" text="Miguelita Calderón">
      <formula>NOT(ISERROR(SEARCH("Miguelita Calderón",N37)))</formula>
    </cfRule>
  </conditionalFormatting>
  <conditionalFormatting sqref="N37:S37">
    <cfRule type="containsText" dxfId="819" priority="376" operator="containsText" text="Jeshua Junca">
      <formula>NOT(ISERROR(SEARCH("Jeshua Junca",N37)))</formula>
    </cfRule>
    <cfRule type="containsText" dxfId="818" priority="377" operator="containsText" text="Javier Pinzón">
      <formula>NOT(ISERROR(SEARCH("Javier Pinzón",N37)))</formula>
    </cfRule>
    <cfRule type="containsText" dxfId="817" priority="378" operator="containsText" text="Miguelita Calderón">
      <formula>NOT(ISERROR(SEARCH("Miguelita Calderón",N37)))</formula>
    </cfRule>
  </conditionalFormatting>
  <conditionalFormatting sqref="W39:X39">
    <cfRule type="containsText" dxfId="816" priority="373" operator="containsText" text="Jeshua Junca">
      <formula>NOT(ISERROR(SEARCH("Jeshua Junca",W39)))</formula>
    </cfRule>
  </conditionalFormatting>
  <conditionalFormatting sqref="W39:X39">
    <cfRule type="containsText" dxfId="815" priority="374" operator="containsText" text="Javier Pinzón">
      <formula>NOT(ISERROR(SEARCH("Javier Pinzón",W39)))</formula>
    </cfRule>
    <cfRule type="containsText" dxfId="814" priority="375" operator="containsText" text="Miguelita Calderón">
      <formula>NOT(ISERROR(SEARCH("Miguelita Calderón",W39)))</formula>
    </cfRule>
  </conditionalFormatting>
  <conditionalFormatting sqref="W39:X39">
    <cfRule type="containsText" dxfId="813" priority="372" operator="containsText" text="Andres Perdomo">
      <formula>NOT(ISERROR(SEARCH("Andres Perdomo",W39)))</formula>
    </cfRule>
  </conditionalFormatting>
  <conditionalFormatting sqref="L39">
    <cfRule type="containsText" dxfId="812" priority="371" operator="containsText" text="Andres Perdomo">
      <formula>NOT(ISERROR(SEARCH("Andres Perdomo",L39)))</formula>
    </cfRule>
  </conditionalFormatting>
  <conditionalFormatting sqref="L39">
    <cfRule type="containsText" dxfId="811" priority="368" operator="containsText" text="Jeshua Junca">
      <formula>NOT(ISERROR(SEARCH("Jeshua Junca",L39)))</formula>
    </cfRule>
    <cfRule type="containsText" dxfId="810" priority="369" operator="containsText" text="Javier Pinzón">
      <formula>NOT(ISERROR(SEARCH("Javier Pinzón",L39)))</formula>
    </cfRule>
    <cfRule type="containsText" dxfId="809" priority="370" operator="containsText" text="Miguelita Calderón">
      <formula>NOT(ISERROR(SEARCH("Miguelita Calderón",L39)))</formula>
    </cfRule>
  </conditionalFormatting>
  <conditionalFormatting sqref="L39">
    <cfRule type="containsText" dxfId="808" priority="365" operator="containsText" text="Jeshua Junca">
      <formula>NOT(ISERROR(SEARCH("Jeshua Junca",L39)))</formula>
    </cfRule>
    <cfRule type="containsText" dxfId="807" priority="366" operator="containsText" text="Javier Pinzón">
      <formula>NOT(ISERROR(SEARCH("Javier Pinzón",L39)))</formula>
    </cfRule>
    <cfRule type="containsText" dxfId="806" priority="367" operator="containsText" text="Miguelita Calderón">
      <formula>NOT(ISERROR(SEARCH("Miguelita Calderón",L39)))</formula>
    </cfRule>
  </conditionalFormatting>
  <conditionalFormatting sqref="M39:O39">
    <cfRule type="containsText" dxfId="805" priority="364" operator="containsText" text="Andres Perdomo">
      <formula>NOT(ISERROR(SEARCH("Andres Perdomo",M39)))</formula>
    </cfRule>
  </conditionalFormatting>
  <conditionalFormatting sqref="M39:O39">
    <cfRule type="containsText" dxfId="804" priority="361" operator="containsText" text="Jeshua Junca">
      <formula>NOT(ISERROR(SEARCH("Jeshua Junca",M39)))</formula>
    </cfRule>
    <cfRule type="containsText" dxfId="803" priority="362" operator="containsText" text="Javier Pinzón">
      <formula>NOT(ISERROR(SEARCH("Javier Pinzón",M39)))</formula>
    </cfRule>
    <cfRule type="containsText" dxfId="802" priority="363" operator="containsText" text="Miguelita Calderón">
      <formula>NOT(ISERROR(SEARCH("Miguelita Calderón",M39)))</formula>
    </cfRule>
  </conditionalFormatting>
  <conditionalFormatting sqref="M39:O39">
    <cfRule type="containsText" dxfId="801" priority="358" operator="containsText" text="Jeshua Junca">
      <formula>NOT(ISERROR(SEARCH("Jeshua Junca",M39)))</formula>
    </cfRule>
    <cfRule type="containsText" dxfId="800" priority="359" operator="containsText" text="Javier Pinzón">
      <formula>NOT(ISERROR(SEARCH("Javier Pinzón",M39)))</formula>
    </cfRule>
    <cfRule type="containsText" dxfId="799" priority="360" operator="containsText" text="Miguelita Calderón">
      <formula>NOT(ISERROR(SEARCH("Miguelita Calderón",M39)))</formula>
    </cfRule>
  </conditionalFormatting>
  <conditionalFormatting sqref="Q39">
    <cfRule type="cellIs" dxfId="798" priority="357" operator="equal">
      <formula>"Esteban Mendieta"</formula>
    </cfRule>
  </conditionalFormatting>
  <conditionalFormatting sqref="Q39">
    <cfRule type="containsText" dxfId="797" priority="354" operator="containsText" text="Jeshua Junca">
      <formula>NOT(ISERROR(SEARCH("Jeshua Junca",Q39)))</formula>
    </cfRule>
  </conditionalFormatting>
  <conditionalFormatting sqref="Q39">
    <cfRule type="containsText" dxfId="796" priority="355" operator="containsText" text="Javier Pinzón">
      <formula>NOT(ISERROR(SEARCH("Javier Pinzón",Q39)))</formula>
    </cfRule>
    <cfRule type="containsText" dxfId="795" priority="356" operator="containsText" text="Miguelita Calderón">
      <formula>NOT(ISERROR(SEARCH("Miguelita Calderón",Q39)))</formula>
    </cfRule>
  </conditionalFormatting>
  <conditionalFormatting sqref="W40:X40">
    <cfRule type="containsText" dxfId="794" priority="351" operator="containsText" text="Jeshua Junca">
      <formula>NOT(ISERROR(SEARCH("Jeshua Junca",W40)))</formula>
    </cfRule>
  </conditionalFormatting>
  <conditionalFormatting sqref="W40:X40">
    <cfRule type="containsText" dxfId="793" priority="352" operator="containsText" text="Javier Pinzón">
      <formula>NOT(ISERROR(SEARCH("Javier Pinzón",W40)))</formula>
    </cfRule>
    <cfRule type="containsText" dxfId="792" priority="353" operator="containsText" text="Miguelita Calderón">
      <formula>NOT(ISERROR(SEARCH("Miguelita Calderón",W40)))</formula>
    </cfRule>
  </conditionalFormatting>
  <conditionalFormatting sqref="W40:X40">
    <cfRule type="containsText" dxfId="791" priority="350" operator="containsText" text="Andres Perdomo">
      <formula>NOT(ISERROR(SEARCH("Andres Perdomo",W40)))</formula>
    </cfRule>
  </conditionalFormatting>
  <conditionalFormatting sqref="L40">
    <cfRule type="containsText" dxfId="790" priority="349" operator="containsText" text="Andres Perdomo">
      <formula>NOT(ISERROR(SEARCH("Andres Perdomo",L40)))</formula>
    </cfRule>
  </conditionalFormatting>
  <conditionalFormatting sqref="L40">
    <cfRule type="containsText" dxfId="789" priority="346" operator="containsText" text="Jeshua Junca">
      <formula>NOT(ISERROR(SEARCH("Jeshua Junca",L40)))</formula>
    </cfRule>
    <cfRule type="containsText" dxfId="788" priority="347" operator="containsText" text="Javier Pinzón">
      <formula>NOT(ISERROR(SEARCH("Javier Pinzón",L40)))</formula>
    </cfRule>
    <cfRule type="containsText" dxfId="787" priority="348" operator="containsText" text="Miguelita Calderón">
      <formula>NOT(ISERROR(SEARCH("Miguelita Calderón",L40)))</formula>
    </cfRule>
  </conditionalFormatting>
  <conditionalFormatting sqref="L40">
    <cfRule type="containsText" dxfId="786" priority="343" operator="containsText" text="Jeshua Junca">
      <formula>NOT(ISERROR(SEARCH("Jeshua Junca",L40)))</formula>
    </cfRule>
    <cfRule type="containsText" dxfId="785" priority="344" operator="containsText" text="Javier Pinzón">
      <formula>NOT(ISERROR(SEARCH("Javier Pinzón",L40)))</formula>
    </cfRule>
    <cfRule type="containsText" dxfId="784" priority="345" operator="containsText" text="Miguelita Calderón">
      <formula>NOT(ISERROR(SEARCH("Miguelita Calderón",L40)))</formula>
    </cfRule>
  </conditionalFormatting>
  <conditionalFormatting sqref="M40:O40">
    <cfRule type="containsText" dxfId="783" priority="342" operator="containsText" text="Andres Perdomo">
      <formula>NOT(ISERROR(SEARCH("Andres Perdomo",M40)))</formula>
    </cfRule>
  </conditionalFormatting>
  <conditionalFormatting sqref="M40:O40">
    <cfRule type="containsText" dxfId="782" priority="339" operator="containsText" text="Jeshua Junca">
      <formula>NOT(ISERROR(SEARCH("Jeshua Junca",M40)))</formula>
    </cfRule>
    <cfRule type="containsText" dxfId="781" priority="340" operator="containsText" text="Javier Pinzón">
      <formula>NOT(ISERROR(SEARCH("Javier Pinzón",M40)))</formula>
    </cfRule>
    <cfRule type="containsText" dxfId="780" priority="341" operator="containsText" text="Miguelita Calderón">
      <formula>NOT(ISERROR(SEARCH("Miguelita Calderón",M40)))</formula>
    </cfRule>
  </conditionalFormatting>
  <conditionalFormatting sqref="M40:O40">
    <cfRule type="containsText" dxfId="779" priority="336" operator="containsText" text="Jeshua Junca">
      <formula>NOT(ISERROR(SEARCH("Jeshua Junca",M40)))</formula>
    </cfRule>
    <cfRule type="containsText" dxfId="778" priority="337" operator="containsText" text="Javier Pinzón">
      <formula>NOT(ISERROR(SEARCH("Javier Pinzón",M40)))</formula>
    </cfRule>
    <cfRule type="containsText" dxfId="777" priority="338" operator="containsText" text="Miguelita Calderón">
      <formula>NOT(ISERROR(SEARCH("Miguelita Calderón",M40)))</formula>
    </cfRule>
  </conditionalFormatting>
  <conditionalFormatting sqref="Q40">
    <cfRule type="cellIs" dxfId="776" priority="335" operator="equal">
      <formula>"Esteban Mendieta"</formula>
    </cfRule>
  </conditionalFormatting>
  <conditionalFormatting sqref="Q40">
    <cfRule type="containsText" dxfId="775" priority="332" operator="containsText" text="Jeshua Junca">
      <formula>NOT(ISERROR(SEARCH("Jeshua Junca",Q40)))</formula>
    </cfRule>
  </conditionalFormatting>
  <conditionalFormatting sqref="Q40">
    <cfRule type="containsText" dxfId="774" priority="333" operator="containsText" text="Javier Pinzón">
      <formula>NOT(ISERROR(SEARCH("Javier Pinzón",Q40)))</formula>
    </cfRule>
    <cfRule type="containsText" dxfId="773" priority="334" operator="containsText" text="Miguelita Calderón">
      <formula>NOT(ISERROR(SEARCH("Miguelita Calderón",Q40)))</formula>
    </cfRule>
  </conditionalFormatting>
  <conditionalFormatting sqref="W42:X42">
    <cfRule type="containsText" dxfId="772" priority="329" operator="containsText" text="Jeshua Junca">
      <formula>NOT(ISERROR(SEARCH("Jeshua Junca",W42)))</formula>
    </cfRule>
  </conditionalFormatting>
  <conditionalFormatting sqref="W42:X42">
    <cfRule type="containsText" dxfId="771" priority="330" operator="containsText" text="Javier Pinzón">
      <formula>NOT(ISERROR(SEARCH("Javier Pinzón",W42)))</formula>
    </cfRule>
    <cfRule type="containsText" dxfId="770" priority="331" operator="containsText" text="Miguelita Calderón">
      <formula>NOT(ISERROR(SEARCH("Miguelita Calderón",W42)))</formula>
    </cfRule>
  </conditionalFormatting>
  <conditionalFormatting sqref="W42:X42">
    <cfRule type="containsText" dxfId="769" priority="328" operator="containsText" text="Andres Perdomo">
      <formula>NOT(ISERROR(SEARCH("Andres Perdomo",W42)))</formula>
    </cfRule>
  </conditionalFormatting>
  <conditionalFormatting sqref="L42:L43">
    <cfRule type="containsText" dxfId="768" priority="327" operator="containsText" text="Andres Perdomo">
      <formula>NOT(ISERROR(SEARCH("Andres Perdomo",L42)))</formula>
    </cfRule>
  </conditionalFormatting>
  <conditionalFormatting sqref="L42:L43">
    <cfRule type="containsText" dxfId="767" priority="324" operator="containsText" text="Jeshua Junca">
      <formula>NOT(ISERROR(SEARCH("Jeshua Junca",L42)))</formula>
    </cfRule>
    <cfRule type="containsText" dxfId="766" priority="325" operator="containsText" text="Javier Pinzón">
      <formula>NOT(ISERROR(SEARCH("Javier Pinzón",L42)))</formula>
    </cfRule>
    <cfRule type="containsText" dxfId="765" priority="326" operator="containsText" text="Miguelita Calderón">
      <formula>NOT(ISERROR(SEARCH("Miguelita Calderón",L42)))</formula>
    </cfRule>
  </conditionalFormatting>
  <conditionalFormatting sqref="L42:L43">
    <cfRule type="containsText" dxfId="764" priority="321" operator="containsText" text="Jeshua Junca">
      <formula>NOT(ISERROR(SEARCH("Jeshua Junca",L42)))</formula>
    </cfRule>
    <cfRule type="containsText" dxfId="763" priority="322" operator="containsText" text="Javier Pinzón">
      <formula>NOT(ISERROR(SEARCH("Javier Pinzón",L42)))</formula>
    </cfRule>
    <cfRule type="containsText" dxfId="762" priority="323" operator="containsText" text="Miguelita Calderón">
      <formula>NOT(ISERROR(SEARCH("Miguelita Calderón",L42)))</formula>
    </cfRule>
  </conditionalFormatting>
  <conditionalFormatting sqref="M42:O42">
    <cfRule type="containsText" dxfId="761" priority="320" operator="containsText" text="Andres Perdomo">
      <formula>NOT(ISERROR(SEARCH("Andres Perdomo",M42)))</formula>
    </cfRule>
  </conditionalFormatting>
  <conditionalFormatting sqref="M42:O42">
    <cfRule type="containsText" dxfId="760" priority="317" operator="containsText" text="Jeshua Junca">
      <formula>NOT(ISERROR(SEARCH("Jeshua Junca",M42)))</formula>
    </cfRule>
    <cfRule type="containsText" dxfId="759" priority="318" operator="containsText" text="Javier Pinzón">
      <formula>NOT(ISERROR(SEARCH("Javier Pinzón",M42)))</formula>
    </cfRule>
    <cfRule type="containsText" dxfId="758" priority="319" operator="containsText" text="Miguelita Calderón">
      <formula>NOT(ISERROR(SEARCH("Miguelita Calderón",M42)))</formula>
    </cfRule>
  </conditionalFormatting>
  <conditionalFormatting sqref="M42:O42">
    <cfRule type="containsText" dxfId="757" priority="314" operator="containsText" text="Jeshua Junca">
      <formula>NOT(ISERROR(SEARCH("Jeshua Junca",M42)))</formula>
    </cfRule>
    <cfRule type="containsText" dxfId="756" priority="315" operator="containsText" text="Javier Pinzón">
      <formula>NOT(ISERROR(SEARCH("Javier Pinzón",M42)))</formula>
    </cfRule>
    <cfRule type="containsText" dxfId="755" priority="316" operator="containsText" text="Miguelita Calderón">
      <formula>NOT(ISERROR(SEARCH("Miguelita Calderón",M42)))</formula>
    </cfRule>
  </conditionalFormatting>
  <conditionalFormatting sqref="Q42">
    <cfRule type="cellIs" dxfId="754" priority="313" operator="equal">
      <formula>"Esteban Mendieta"</formula>
    </cfRule>
  </conditionalFormatting>
  <conditionalFormatting sqref="Q42">
    <cfRule type="containsText" dxfId="753" priority="310" operator="containsText" text="Jeshua Junca">
      <formula>NOT(ISERROR(SEARCH("Jeshua Junca",Q42)))</formula>
    </cfRule>
  </conditionalFormatting>
  <conditionalFormatting sqref="Q42">
    <cfRule type="containsText" dxfId="752" priority="311" operator="containsText" text="Javier Pinzón">
      <formula>NOT(ISERROR(SEARCH("Javier Pinzón",Q42)))</formula>
    </cfRule>
    <cfRule type="containsText" dxfId="751" priority="312" operator="containsText" text="Miguelita Calderón">
      <formula>NOT(ISERROR(SEARCH("Miguelita Calderón",Q42)))</formula>
    </cfRule>
  </conditionalFormatting>
  <conditionalFormatting sqref="W41">
    <cfRule type="containsText" dxfId="750" priority="307" operator="containsText" text="Jeshua Junca">
      <formula>NOT(ISERROR(SEARCH("Jeshua Junca",W41)))</formula>
    </cfRule>
    <cfRule type="containsText" dxfId="749" priority="308" operator="containsText" text="Javier Pinzón">
      <formula>NOT(ISERROR(SEARCH("Javier Pinzón",W41)))</formula>
    </cfRule>
    <cfRule type="containsText" dxfId="748" priority="309" operator="containsText" text="Miguelita Calderón">
      <formula>NOT(ISERROR(SEARCH("Miguelita Calderón",W41)))</formula>
    </cfRule>
  </conditionalFormatting>
  <conditionalFormatting sqref="L41">
    <cfRule type="containsText" dxfId="747" priority="306" operator="containsText" text="Andres Perdomo">
      <formula>NOT(ISERROR(SEARCH("Andres Perdomo",L41)))</formula>
    </cfRule>
  </conditionalFormatting>
  <conditionalFormatting sqref="L41">
    <cfRule type="containsText" dxfId="746" priority="303" operator="containsText" text="Jeshua Junca">
      <formula>NOT(ISERROR(SEARCH("Jeshua Junca",L41)))</formula>
    </cfRule>
    <cfRule type="containsText" dxfId="745" priority="304" operator="containsText" text="Javier Pinzón">
      <formula>NOT(ISERROR(SEARCH("Javier Pinzón",L41)))</formula>
    </cfRule>
    <cfRule type="containsText" dxfId="744" priority="305" operator="containsText" text="Miguelita Calderón">
      <formula>NOT(ISERROR(SEARCH("Miguelita Calderón",L41)))</formula>
    </cfRule>
  </conditionalFormatting>
  <conditionalFormatting sqref="L41">
    <cfRule type="containsText" dxfId="743" priority="300" operator="containsText" text="Jeshua Junca">
      <formula>NOT(ISERROR(SEARCH("Jeshua Junca",L41)))</formula>
    </cfRule>
    <cfRule type="containsText" dxfId="742" priority="301" operator="containsText" text="Javier Pinzón">
      <formula>NOT(ISERROR(SEARCH("Javier Pinzón",L41)))</formula>
    </cfRule>
    <cfRule type="containsText" dxfId="741" priority="302" operator="containsText" text="Miguelita Calderón">
      <formula>NOT(ISERROR(SEARCH("Miguelita Calderón",L41)))</formula>
    </cfRule>
  </conditionalFormatting>
  <conditionalFormatting sqref="M41">
    <cfRule type="containsText" dxfId="740" priority="299" operator="containsText" text="Andres Perdomo">
      <formula>NOT(ISERROR(SEARCH("Andres Perdomo",M41)))</formula>
    </cfRule>
  </conditionalFormatting>
  <conditionalFormatting sqref="M41">
    <cfRule type="containsText" dxfId="739" priority="296" operator="containsText" text="Jeshua Junca">
      <formula>NOT(ISERROR(SEARCH("Jeshua Junca",M41)))</formula>
    </cfRule>
    <cfRule type="containsText" dxfId="738" priority="297" operator="containsText" text="Javier Pinzón">
      <formula>NOT(ISERROR(SEARCH("Javier Pinzón",M41)))</formula>
    </cfRule>
    <cfRule type="containsText" dxfId="737" priority="298" operator="containsText" text="Miguelita Calderón">
      <formula>NOT(ISERROR(SEARCH("Miguelita Calderón",M41)))</formula>
    </cfRule>
  </conditionalFormatting>
  <conditionalFormatting sqref="M41">
    <cfRule type="containsText" dxfId="736" priority="293" operator="containsText" text="Jeshua Junca">
      <formula>NOT(ISERROR(SEARCH("Jeshua Junca",M41)))</formula>
    </cfRule>
    <cfRule type="containsText" dxfId="735" priority="294" operator="containsText" text="Javier Pinzón">
      <formula>NOT(ISERROR(SEARCH("Javier Pinzón",M41)))</formula>
    </cfRule>
    <cfRule type="containsText" dxfId="734" priority="295" operator="containsText" text="Miguelita Calderón">
      <formula>NOT(ISERROR(SEARCH("Miguelita Calderón",M41)))</formula>
    </cfRule>
  </conditionalFormatting>
  <conditionalFormatting sqref="N41:S41">
    <cfRule type="containsText" dxfId="733" priority="292" operator="containsText" text="Andres Perdomo">
      <formula>NOT(ISERROR(SEARCH("Andres Perdomo",N41)))</formula>
    </cfRule>
  </conditionalFormatting>
  <conditionalFormatting sqref="N41:S41">
    <cfRule type="containsText" dxfId="732" priority="289" operator="containsText" text="Jeshua Junca">
      <formula>NOT(ISERROR(SEARCH("Jeshua Junca",N41)))</formula>
    </cfRule>
    <cfRule type="containsText" dxfId="731" priority="290" operator="containsText" text="Javier Pinzón">
      <formula>NOT(ISERROR(SEARCH("Javier Pinzón",N41)))</formula>
    </cfRule>
    <cfRule type="containsText" dxfId="730" priority="291" operator="containsText" text="Miguelita Calderón">
      <formula>NOT(ISERROR(SEARCH("Miguelita Calderón",N41)))</formula>
    </cfRule>
  </conditionalFormatting>
  <conditionalFormatting sqref="N41:S41">
    <cfRule type="containsText" dxfId="729" priority="286" operator="containsText" text="Jeshua Junca">
      <formula>NOT(ISERROR(SEARCH("Jeshua Junca",N41)))</formula>
    </cfRule>
    <cfRule type="containsText" dxfId="728" priority="287" operator="containsText" text="Javier Pinzón">
      <formula>NOT(ISERROR(SEARCH("Javier Pinzón",N41)))</formula>
    </cfRule>
    <cfRule type="containsText" dxfId="727" priority="288" operator="containsText" text="Miguelita Calderón">
      <formula>NOT(ISERROR(SEARCH("Miguelita Calderón",N41)))</formula>
    </cfRule>
  </conditionalFormatting>
  <conditionalFormatting sqref="Q65">
    <cfRule type="containsText" dxfId="726" priority="285" operator="containsText" text="Andres Perdomo">
      <formula>NOT(ISERROR(SEARCH("Andres Perdomo",Q65)))</formula>
    </cfRule>
  </conditionalFormatting>
  <conditionalFormatting sqref="L65">
    <cfRule type="containsText" dxfId="725" priority="284" operator="containsText" text="Andres Perdomo">
      <formula>NOT(ISERROR(SEARCH("Andres Perdomo",L65)))</formula>
    </cfRule>
  </conditionalFormatting>
  <conditionalFormatting sqref="L65">
    <cfRule type="containsText" dxfId="724" priority="281" operator="containsText" text="Jeshua Junca">
      <formula>NOT(ISERROR(SEARCH("Jeshua Junca",L65)))</formula>
    </cfRule>
    <cfRule type="containsText" dxfId="723" priority="282" operator="containsText" text="Javier Pinzón">
      <formula>NOT(ISERROR(SEARCH("Javier Pinzón",L65)))</formula>
    </cfRule>
    <cfRule type="containsText" dxfId="722" priority="283" operator="containsText" text="Miguelita Calderón">
      <formula>NOT(ISERROR(SEARCH("Miguelita Calderón",L65)))</formula>
    </cfRule>
  </conditionalFormatting>
  <conditionalFormatting sqref="L65">
    <cfRule type="containsText" dxfId="721" priority="278" operator="containsText" text="Jeshua Junca">
      <formula>NOT(ISERROR(SEARCH("Jeshua Junca",L65)))</formula>
    </cfRule>
    <cfRule type="containsText" dxfId="720" priority="279" operator="containsText" text="Javier Pinzón">
      <formula>NOT(ISERROR(SEARCH("Javier Pinzón",L65)))</formula>
    </cfRule>
    <cfRule type="containsText" dxfId="719" priority="280" operator="containsText" text="Miguelita Calderón">
      <formula>NOT(ISERROR(SEARCH("Miguelita Calderón",L65)))</formula>
    </cfRule>
  </conditionalFormatting>
  <conditionalFormatting sqref="M65:O65">
    <cfRule type="containsText" dxfId="718" priority="277" operator="containsText" text="Andres Perdomo">
      <formula>NOT(ISERROR(SEARCH("Andres Perdomo",M65)))</formula>
    </cfRule>
  </conditionalFormatting>
  <conditionalFormatting sqref="M65:O65">
    <cfRule type="containsText" dxfId="717" priority="274" operator="containsText" text="Jeshua Junca">
      <formula>NOT(ISERROR(SEARCH("Jeshua Junca",M65)))</formula>
    </cfRule>
    <cfRule type="containsText" dxfId="716" priority="275" operator="containsText" text="Javier Pinzón">
      <formula>NOT(ISERROR(SEARCH("Javier Pinzón",M65)))</formula>
    </cfRule>
    <cfRule type="containsText" dxfId="715" priority="276" operator="containsText" text="Miguelita Calderón">
      <formula>NOT(ISERROR(SEARCH("Miguelita Calderón",M65)))</formula>
    </cfRule>
  </conditionalFormatting>
  <conditionalFormatting sqref="M65:O65">
    <cfRule type="containsText" dxfId="714" priority="271" operator="containsText" text="Jeshua Junca">
      <formula>NOT(ISERROR(SEARCH("Jeshua Junca",M65)))</formula>
    </cfRule>
    <cfRule type="containsText" dxfId="713" priority="272" operator="containsText" text="Javier Pinzón">
      <formula>NOT(ISERROR(SEARCH("Javier Pinzón",M65)))</formula>
    </cfRule>
    <cfRule type="containsText" dxfId="712" priority="273" operator="containsText" text="Miguelita Calderón">
      <formula>NOT(ISERROR(SEARCH("Miguelita Calderón",M65)))</formula>
    </cfRule>
  </conditionalFormatting>
  <conditionalFormatting sqref="Q65">
    <cfRule type="cellIs" dxfId="711" priority="270" operator="equal">
      <formula>"Esteban Mendieta"</formula>
    </cfRule>
  </conditionalFormatting>
  <conditionalFormatting sqref="Q65">
    <cfRule type="containsText" dxfId="710" priority="267" operator="containsText" text="Jeshua Junca">
      <formula>NOT(ISERROR(SEARCH("Jeshua Junca",Q65)))</formula>
    </cfRule>
  </conditionalFormatting>
  <conditionalFormatting sqref="Q65">
    <cfRule type="containsText" dxfId="709" priority="268" operator="containsText" text="Javier Pinzón">
      <formula>NOT(ISERROR(SEARCH("Javier Pinzón",Q65)))</formula>
    </cfRule>
    <cfRule type="containsText" dxfId="708" priority="269" operator="containsText" text="Miguelita Calderón">
      <formula>NOT(ISERROR(SEARCH("Miguelita Calderón",Q65)))</formula>
    </cfRule>
  </conditionalFormatting>
  <conditionalFormatting sqref="L59:P60">
    <cfRule type="containsText" dxfId="707" priority="266" operator="containsText" text="Andres Perdomo">
      <formula>NOT(ISERROR(SEARCH("Andres Perdomo",L59)))</formula>
    </cfRule>
  </conditionalFormatting>
  <conditionalFormatting sqref="L59:P60">
    <cfRule type="containsText" dxfId="706" priority="263" operator="containsText" text="Jeshua Junca">
      <formula>NOT(ISERROR(SEARCH("Jeshua Junca",L59)))</formula>
    </cfRule>
    <cfRule type="containsText" dxfId="705" priority="264" operator="containsText" text="Javier Pinzón">
      <formula>NOT(ISERROR(SEARCH("Javier Pinzón",L59)))</formula>
    </cfRule>
    <cfRule type="containsText" dxfId="704" priority="265" operator="containsText" text="Miguelita Calderón">
      <formula>NOT(ISERROR(SEARCH("Miguelita Calderón",L59)))</formula>
    </cfRule>
  </conditionalFormatting>
  <conditionalFormatting sqref="Q59:S60">
    <cfRule type="containsText" dxfId="703" priority="262" operator="containsText" text="Andres Perdomo">
      <formula>NOT(ISERROR(SEARCH("Andres Perdomo",Q59)))</formula>
    </cfRule>
  </conditionalFormatting>
  <conditionalFormatting sqref="Q59:S60">
    <cfRule type="containsText" dxfId="702" priority="259" operator="containsText" text="Jeshua Junca">
      <formula>NOT(ISERROR(SEARCH("Jeshua Junca",Q59)))</formula>
    </cfRule>
    <cfRule type="containsText" dxfId="701" priority="260" operator="containsText" text="Javier Pinzón">
      <formula>NOT(ISERROR(SEARCH("Javier Pinzón",Q59)))</formula>
    </cfRule>
    <cfRule type="containsText" dxfId="700" priority="261" operator="containsText" text="Miguelita Calderón">
      <formula>NOT(ISERROR(SEARCH("Miguelita Calderón",Q59)))</formula>
    </cfRule>
  </conditionalFormatting>
  <conditionalFormatting sqref="L62">
    <cfRule type="containsText" dxfId="699" priority="258" operator="containsText" text="Andres Perdomo">
      <formula>NOT(ISERROR(SEARCH("Andres Perdomo",L62)))</formula>
    </cfRule>
  </conditionalFormatting>
  <conditionalFormatting sqref="L62">
    <cfRule type="containsText" dxfId="698" priority="255" operator="containsText" text="Jeshua Junca">
      <formula>NOT(ISERROR(SEARCH("Jeshua Junca",L62)))</formula>
    </cfRule>
    <cfRule type="containsText" dxfId="697" priority="256" operator="containsText" text="Javier Pinzón">
      <formula>NOT(ISERROR(SEARCH("Javier Pinzón",L62)))</formula>
    </cfRule>
    <cfRule type="containsText" dxfId="696" priority="257" operator="containsText" text="Miguelita Calderón">
      <formula>NOT(ISERROR(SEARCH("Miguelita Calderón",L62)))</formula>
    </cfRule>
  </conditionalFormatting>
  <conditionalFormatting sqref="L62">
    <cfRule type="containsText" dxfId="695" priority="252" operator="containsText" text="Jeshua Junca">
      <formula>NOT(ISERROR(SEARCH("Jeshua Junca",L62)))</formula>
    </cfRule>
    <cfRule type="containsText" dxfId="694" priority="253" operator="containsText" text="Javier Pinzón">
      <formula>NOT(ISERROR(SEARCH("Javier Pinzón",L62)))</formula>
    </cfRule>
    <cfRule type="containsText" dxfId="693" priority="254" operator="containsText" text="Miguelita Calderón">
      <formula>NOT(ISERROR(SEARCH("Miguelita Calderón",L62)))</formula>
    </cfRule>
  </conditionalFormatting>
  <conditionalFormatting sqref="M62:O62">
    <cfRule type="containsText" dxfId="692" priority="251" operator="containsText" text="Andres Perdomo">
      <formula>NOT(ISERROR(SEARCH("Andres Perdomo",M62)))</formula>
    </cfRule>
  </conditionalFormatting>
  <conditionalFormatting sqref="M62:O62">
    <cfRule type="containsText" dxfId="691" priority="248" operator="containsText" text="Jeshua Junca">
      <formula>NOT(ISERROR(SEARCH("Jeshua Junca",M62)))</formula>
    </cfRule>
    <cfRule type="containsText" dxfId="690" priority="249" operator="containsText" text="Javier Pinzón">
      <formula>NOT(ISERROR(SEARCH("Javier Pinzón",M62)))</formula>
    </cfRule>
    <cfRule type="containsText" dxfId="689" priority="250" operator="containsText" text="Miguelita Calderón">
      <formula>NOT(ISERROR(SEARCH("Miguelita Calderón",M62)))</formula>
    </cfRule>
  </conditionalFormatting>
  <conditionalFormatting sqref="M62:O62">
    <cfRule type="containsText" dxfId="688" priority="245" operator="containsText" text="Jeshua Junca">
      <formula>NOT(ISERROR(SEARCH("Jeshua Junca",M62)))</formula>
    </cfRule>
    <cfRule type="containsText" dxfId="687" priority="246" operator="containsText" text="Javier Pinzón">
      <formula>NOT(ISERROR(SEARCH("Javier Pinzón",M62)))</formula>
    </cfRule>
    <cfRule type="containsText" dxfId="686" priority="247" operator="containsText" text="Miguelita Calderón">
      <formula>NOT(ISERROR(SEARCH("Miguelita Calderón",M62)))</formula>
    </cfRule>
  </conditionalFormatting>
  <conditionalFormatting sqref="P18:S18">
    <cfRule type="containsText" dxfId="685" priority="244" operator="containsText" text="Andres Perdomo">
      <formula>NOT(ISERROR(SEARCH("Andres Perdomo",P18)))</formula>
    </cfRule>
  </conditionalFormatting>
  <conditionalFormatting sqref="P18:S18">
    <cfRule type="containsText" dxfId="684" priority="241" operator="containsText" text="Jeshua Junca">
      <formula>NOT(ISERROR(SEARCH("Jeshua Junca",P18)))</formula>
    </cfRule>
    <cfRule type="containsText" dxfId="683" priority="242" operator="containsText" text="Javier Pinzón">
      <formula>NOT(ISERROR(SEARCH("Javier Pinzón",P18)))</formula>
    </cfRule>
    <cfRule type="containsText" dxfId="682" priority="243" operator="containsText" text="Miguelita Calderón">
      <formula>NOT(ISERROR(SEARCH("Miguelita Calderón",P18)))</formula>
    </cfRule>
  </conditionalFormatting>
  <conditionalFormatting sqref="L61:O61">
    <cfRule type="containsText" dxfId="681" priority="240" operator="containsText" text="Andres Perdomo">
      <formula>NOT(ISERROR(SEARCH("Andres Perdomo",L61)))</formula>
    </cfRule>
  </conditionalFormatting>
  <conditionalFormatting sqref="L61:O61">
    <cfRule type="containsText" dxfId="680" priority="237" operator="containsText" text="Jeshua Junca">
      <formula>NOT(ISERROR(SEARCH("Jeshua Junca",L61)))</formula>
    </cfRule>
    <cfRule type="containsText" dxfId="679" priority="238" operator="containsText" text="Javier Pinzón">
      <formula>NOT(ISERROR(SEARCH("Javier Pinzón",L61)))</formula>
    </cfRule>
    <cfRule type="containsText" dxfId="678" priority="239" operator="containsText" text="Miguelita Calderón">
      <formula>NOT(ISERROR(SEARCH("Miguelita Calderón",L61)))</formula>
    </cfRule>
  </conditionalFormatting>
  <conditionalFormatting sqref="L63:L64">
    <cfRule type="containsText" dxfId="677" priority="236" operator="containsText" text="Andres Perdomo">
      <formula>NOT(ISERROR(SEARCH("Andres Perdomo",L63)))</formula>
    </cfRule>
  </conditionalFormatting>
  <conditionalFormatting sqref="L63:L64">
    <cfRule type="containsText" dxfId="676" priority="233" operator="containsText" text="Jeshua Junca">
      <formula>NOT(ISERROR(SEARCH("Jeshua Junca",L63)))</formula>
    </cfRule>
    <cfRule type="containsText" dxfId="675" priority="234" operator="containsText" text="Javier Pinzón">
      <formula>NOT(ISERROR(SEARCH("Javier Pinzón",L63)))</formula>
    </cfRule>
    <cfRule type="containsText" dxfId="674" priority="235" operator="containsText" text="Miguelita Calderón">
      <formula>NOT(ISERROR(SEARCH("Miguelita Calderón",L63)))</formula>
    </cfRule>
  </conditionalFormatting>
  <conditionalFormatting sqref="L63:L64">
    <cfRule type="containsText" dxfId="673" priority="230" operator="containsText" text="Jeshua Junca">
      <formula>NOT(ISERROR(SEARCH("Jeshua Junca",L63)))</formula>
    </cfRule>
    <cfRule type="containsText" dxfId="672" priority="231" operator="containsText" text="Javier Pinzón">
      <formula>NOT(ISERROR(SEARCH("Javier Pinzón",L63)))</formula>
    </cfRule>
    <cfRule type="containsText" dxfId="671" priority="232" operator="containsText" text="Miguelita Calderón">
      <formula>NOT(ISERROR(SEARCH("Miguelita Calderón",L63)))</formula>
    </cfRule>
  </conditionalFormatting>
  <conditionalFormatting sqref="M64:O64">
    <cfRule type="containsText" dxfId="670" priority="229" operator="containsText" text="Andres Perdomo">
      <formula>NOT(ISERROR(SEARCH("Andres Perdomo",M64)))</formula>
    </cfRule>
  </conditionalFormatting>
  <conditionalFormatting sqref="M64:O64">
    <cfRule type="containsText" dxfId="669" priority="226" operator="containsText" text="Jeshua Junca">
      <formula>NOT(ISERROR(SEARCH("Jeshua Junca",M64)))</formula>
    </cfRule>
    <cfRule type="containsText" dxfId="668" priority="227" operator="containsText" text="Javier Pinzón">
      <formula>NOT(ISERROR(SEARCH("Javier Pinzón",M64)))</formula>
    </cfRule>
    <cfRule type="containsText" dxfId="667" priority="228" operator="containsText" text="Miguelita Calderón">
      <formula>NOT(ISERROR(SEARCH("Miguelita Calderón",M64)))</formula>
    </cfRule>
  </conditionalFormatting>
  <conditionalFormatting sqref="M64:O64">
    <cfRule type="containsText" dxfId="666" priority="223" operator="containsText" text="Jeshua Junca">
      <formula>NOT(ISERROR(SEARCH("Jeshua Junca",M64)))</formula>
    </cfRule>
    <cfRule type="containsText" dxfId="665" priority="224" operator="containsText" text="Javier Pinzón">
      <formula>NOT(ISERROR(SEARCH("Javier Pinzón",M64)))</formula>
    </cfRule>
    <cfRule type="containsText" dxfId="664" priority="225" operator="containsText" text="Miguelita Calderón">
      <formula>NOT(ISERROR(SEARCH("Miguelita Calderón",M64)))</formula>
    </cfRule>
  </conditionalFormatting>
  <conditionalFormatting sqref="T63:T64">
    <cfRule type="containsText" dxfId="663" priority="220" operator="containsText" text="Jeshua Junca">
      <formula>NOT(ISERROR(SEARCH("Jeshua Junca",T63)))</formula>
    </cfRule>
    <cfRule type="containsText" dxfId="662" priority="221" operator="containsText" text="Javier Pinzón">
      <formula>NOT(ISERROR(SEARCH("Javier Pinzón",T63)))</formula>
    </cfRule>
    <cfRule type="containsText" dxfId="661" priority="222" operator="containsText" text="Miguelita Calderón">
      <formula>NOT(ISERROR(SEARCH("Miguelita Calderón",T63)))</formula>
    </cfRule>
  </conditionalFormatting>
  <conditionalFormatting sqref="W63:W64">
    <cfRule type="containsText" dxfId="660" priority="217" operator="containsText" text="Jeshua Junca">
      <formula>NOT(ISERROR(SEARCH("Jeshua Junca",W63)))</formula>
    </cfRule>
    <cfRule type="containsText" dxfId="659" priority="218" operator="containsText" text="Javier Pinzón">
      <formula>NOT(ISERROR(SEARCH("Javier Pinzón",W63)))</formula>
    </cfRule>
    <cfRule type="containsText" dxfId="658" priority="219" operator="containsText" text="Miguelita Calderón">
      <formula>NOT(ISERROR(SEARCH("Miguelita Calderón",W63)))</formula>
    </cfRule>
  </conditionalFormatting>
  <conditionalFormatting sqref="P64:S64">
    <cfRule type="containsText" dxfId="657" priority="216" operator="containsText" text="Andres Perdomo">
      <formula>NOT(ISERROR(SEARCH("Andres Perdomo",P64)))</formula>
    </cfRule>
  </conditionalFormatting>
  <conditionalFormatting sqref="P64:S64">
    <cfRule type="containsText" dxfId="656" priority="213" operator="containsText" text="Jeshua Junca">
      <formula>NOT(ISERROR(SEARCH("Jeshua Junca",P64)))</formula>
    </cfRule>
    <cfRule type="containsText" dxfId="655" priority="214" operator="containsText" text="Javier Pinzón">
      <formula>NOT(ISERROR(SEARCH("Javier Pinzón",P64)))</formula>
    </cfRule>
    <cfRule type="containsText" dxfId="654" priority="215" operator="containsText" text="Miguelita Calderón">
      <formula>NOT(ISERROR(SEARCH("Miguelita Calderón",P64)))</formula>
    </cfRule>
  </conditionalFormatting>
  <conditionalFormatting sqref="P64:S64">
    <cfRule type="containsText" dxfId="653" priority="210" operator="containsText" text="Jeshua Junca">
      <formula>NOT(ISERROR(SEARCH("Jeshua Junca",P64)))</formula>
    </cfRule>
    <cfRule type="containsText" dxfId="652" priority="211" operator="containsText" text="Javier Pinzón">
      <formula>NOT(ISERROR(SEARCH("Javier Pinzón",P64)))</formula>
    </cfRule>
    <cfRule type="containsText" dxfId="651" priority="212" operator="containsText" text="Miguelita Calderón">
      <formula>NOT(ISERROR(SEARCH("Miguelita Calderón",P64)))</formula>
    </cfRule>
  </conditionalFormatting>
  <conditionalFormatting sqref="M63:O63">
    <cfRule type="containsText" dxfId="650" priority="209" operator="containsText" text="Andres Perdomo">
      <formula>NOT(ISERROR(SEARCH("Andres Perdomo",M63)))</formula>
    </cfRule>
  </conditionalFormatting>
  <conditionalFormatting sqref="M63:O63">
    <cfRule type="containsText" dxfId="649" priority="206" operator="containsText" text="Jeshua Junca">
      <formula>NOT(ISERROR(SEARCH("Jeshua Junca",M63)))</formula>
    </cfRule>
    <cfRule type="containsText" dxfId="648" priority="207" operator="containsText" text="Javier Pinzón">
      <formula>NOT(ISERROR(SEARCH("Javier Pinzón",M63)))</formula>
    </cfRule>
    <cfRule type="containsText" dxfId="647" priority="208" operator="containsText" text="Miguelita Calderón">
      <formula>NOT(ISERROR(SEARCH("Miguelita Calderón",M63)))</formula>
    </cfRule>
  </conditionalFormatting>
  <conditionalFormatting sqref="M63:O63">
    <cfRule type="containsText" dxfId="646" priority="203" operator="containsText" text="Jeshua Junca">
      <formula>NOT(ISERROR(SEARCH("Jeshua Junca",M63)))</formula>
    </cfRule>
    <cfRule type="containsText" dxfId="645" priority="204" operator="containsText" text="Javier Pinzón">
      <formula>NOT(ISERROR(SEARCH("Javier Pinzón",M63)))</formula>
    </cfRule>
    <cfRule type="containsText" dxfId="644" priority="205" operator="containsText" text="Miguelita Calderón">
      <formula>NOT(ISERROR(SEARCH("Miguelita Calderón",M63)))</formula>
    </cfRule>
  </conditionalFormatting>
  <conditionalFormatting sqref="P63:S63">
    <cfRule type="containsText" dxfId="643" priority="202" operator="containsText" text="Andres Perdomo">
      <formula>NOT(ISERROR(SEARCH("Andres Perdomo",P63)))</formula>
    </cfRule>
  </conditionalFormatting>
  <conditionalFormatting sqref="P63:S63">
    <cfRule type="containsText" dxfId="642" priority="199" operator="containsText" text="Jeshua Junca">
      <formula>NOT(ISERROR(SEARCH("Jeshua Junca",P63)))</formula>
    </cfRule>
    <cfRule type="containsText" dxfId="641" priority="200" operator="containsText" text="Javier Pinzón">
      <formula>NOT(ISERROR(SEARCH("Javier Pinzón",P63)))</formula>
    </cfRule>
    <cfRule type="containsText" dxfId="640" priority="201" operator="containsText" text="Miguelita Calderón">
      <formula>NOT(ISERROR(SEARCH("Miguelita Calderón",P63)))</formula>
    </cfRule>
  </conditionalFormatting>
  <conditionalFormatting sqref="P63:S63">
    <cfRule type="containsText" dxfId="639" priority="196" operator="containsText" text="Jeshua Junca">
      <formula>NOT(ISERROR(SEARCH("Jeshua Junca",P63)))</formula>
    </cfRule>
    <cfRule type="containsText" dxfId="638" priority="197" operator="containsText" text="Javier Pinzón">
      <formula>NOT(ISERROR(SEARCH("Javier Pinzón",P63)))</formula>
    </cfRule>
    <cfRule type="containsText" dxfId="637" priority="198" operator="containsText" text="Miguelita Calderón">
      <formula>NOT(ISERROR(SEARCH("Miguelita Calderón",P63)))</formula>
    </cfRule>
  </conditionalFormatting>
  <conditionalFormatting sqref="M43">
    <cfRule type="containsText" dxfId="636" priority="195" operator="containsText" text="Andres Perdomo">
      <formula>NOT(ISERROR(SEARCH("Andres Perdomo",M43)))</formula>
    </cfRule>
  </conditionalFormatting>
  <conditionalFormatting sqref="M43">
    <cfRule type="containsText" dxfId="635" priority="192" operator="containsText" text="Jeshua Junca">
      <formula>NOT(ISERROR(SEARCH("Jeshua Junca",M43)))</formula>
    </cfRule>
    <cfRule type="containsText" dxfId="634" priority="193" operator="containsText" text="Javier Pinzón">
      <formula>NOT(ISERROR(SEARCH("Javier Pinzón",M43)))</formula>
    </cfRule>
    <cfRule type="containsText" dxfId="633" priority="194" operator="containsText" text="Miguelita Calderón">
      <formula>NOT(ISERROR(SEARCH("Miguelita Calderón",M43)))</formula>
    </cfRule>
  </conditionalFormatting>
  <conditionalFormatting sqref="M43">
    <cfRule type="containsText" dxfId="632" priority="189" operator="containsText" text="Jeshua Junca">
      <formula>NOT(ISERROR(SEARCH("Jeshua Junca",M43)))</formula>
    </cfRule>
    <cfRule type="containsText" dxfId="631" priority="190" operator="containsText" text="Javier Pinzón">
      <formula>NOT(ISERROR(SEARCH("Javier Pinzón",M43)))</formula>
    </cfRule>
    <cfRule type="containsText" dxfId="630" priority="191" operator="containsText" text="Miguelita Calderón">
      <formula>NOT(ISERROR(SEARCH("Miguelita Calderón",M43)))</formula>
    </cfRule>
  </conditionalFormatting>
  <conditionalFormatting sqref="N43">
    <cfRule type="containsText" dxfId="629" priority="188" operator="containsText" text="Andres Perdomo">
      <formula>NOT(ISERROR(SEARCH("Andres Perdomo",N43)))</formula>
    </cfRule>
  </conditionalFormatting>
  <conditionalFormatting sqref="N43">
    <cfRule type="containsText" dxfId="628" priority="185" operator="containsText" text="Jeshua Junca">
      <formula>NOT(ISERROR(SEARCH("Jeshua Junca",N43)))</formula>
    </cfRule>
    <cfRule type="containsText" dxfId="627" priority="186" operator="containsText" text="Javier Pinzón">
      <formula>NOT(ISERROR(SEARCH("Javier Pinzón",N43)))</formula>
    </cfRule>
    <cfRule type="containsText" dxfId="626" priority="187" operator="containsText" text="Miguelita Calderón">
      <formula>NOT(ISERROR(SEARCH("Miguelita Calderón",N43)))</formula>
    </cfRule>
  </conditionalFormatting>
  <conditionalFormatting sqref="N43">
    <cfRule type="containsText" dxfId="625" priority="182" operator="containsText" text="Jeshua Junca">
      <formula>NOT(ISERROR(SEARCH("Jeshua Junca",N43)))</formula>
    </cfRule>
    <cfRule type="containsText" dxfId="624" priority="183" operator="containsText" text="Javier Pinzón">
      <formula>NOT(ISERROR(SEARCH("Javier Pinzón",N43)))</formula>
    </cfRule>
    <cfRule type="containsText" dxfId="623" priority="184" operator="containsText" text="Miguelita Calderón">
      <formula>NOT(ISERROR(SEARCH("Miguelita Calderón",N43)))</formula>
    </cfRule>
  </conditionalFormatting>
  <conditionalFormatting sqref="O43">
    <cfRule type="containsText" dxfId="622" priority="181" operator="containsText" text="Andres Perdomo">
      <formula>NOT(ISERROR(SEARCH("Andres Perdomo",O43)))</formula>
    </cfRule>
  </conditionalFormatting>
  <conditionalFormatting sqref="O43">
    <cfRule type="containsText" dxfId="621" priority="178" operator="containsText" text="Jeshua Junca">
      <formula>NOT(ISERROR(SEARCH("Jeshua Junca",O43)))</formula>
    </cfRule>
    <cfRule type="containsText" dxfId="620" priority="179" operator="containsText" text="Javier Pinzón">
      <formula>NOT(ISERROR(SEARCH("Javier Pinzón",O43)))</formula>
    </cfRule>
    <cfRule type="containsText" dxfId="619" priority="180" operator="containsText" text="Miguelita Calderón">
      <formula>NOT(ISERROR(SEARCH("Miguelita Calderón",O43)))</formula>
    </cfRule>
  </conditionalFormatting>
  <conditionalFormatting sqref="O43">
    <cfRule type="containsText" dxfId="618" priority="175" operator="containsText" text="Jeshua Junca">
      <formula>NOT(ISERROR(SEARCH("Jeshua Junca",O43)))</formula>
    </cfRule>
    <cfRule type="containsText" dxfId="617" priority="176" operator="containsText" text="Javier Pinzón">
      <formula>NOT(ISERROR(SEARCH("Javier Pinzón",O43)))</formula>
    </cfRule>
    <cfRule type="containsText" dxfId="616" priority="177" operator="containsText" text="Miguelita Calderón">
      <formula>NOT(ISERROR(SEARCH("Miguelita Calderón",O43)))</formula>
    </cfRule>
  </conditionalFormatting>
  <conditionalFormatting sqref="L45:S45">
    <cfRule type="containsText" dxfId="615" priority="171" operator="containsText" text="Andres Perdomo">
      <formula>NOT(ISERROR(SEARCH("Andres Perdomo",L45)))</formula>
    </cfRule>
  </conditionalFormatting>
  <conditionalFormatting sqref="T45">
    <cfRule type="containsText" dxfId="614" priority="172" operator="containsText" text="Jeshua Junca">
      <formula>NOT(ISERROR(SEARCH("Jeshua Junca",T45)))</formula>
    </cfRule>
  </conditionalFormatting>
  <conditionalFormatting sqref="T45">
    <cfRule type="containsText" dxfId="613" priority="173" operator="containsText" text="Javier Pinzón">
      <formula>NOT(ISERROR(SEARCH("Javier Pinzón",T45)))</formula>
    </cfRule>
    <cfRule type="containsText" dxfId="612" priority="174" operator="containsText" text="Miguelita Calderón">
      <formula>NOT(ISERROR(SEARCH("Miguelita Calderón",T45)))</formula>
    </cfRule>
  </conditionalFormatting>
  <conditionalFormatting sqref="W45">
    <cfRule type="containsText" dxfId="611" priority="168" operator="containsText" text="Jeshua Junca">
      <formula>NOT(ISERROR(SEARCH("Jeshua Junca",W45)))</formula>
    </cfRule>
    <cfRule type="containsText" dxfId="610" priority="169" operator="containsText" text="Javier Pinzón">
      <formula>NOT(ISERROR(SEARCH("Javier Pinzón",W45)))</formula>
    </cfRule>
    <cfRule type="containsText" dxfId="609" priority="170" operator="containsText" text="Miguelita Calderón">
      <formula>NOT(ISERROR(SEARCH("Miguelita Calderón",W45)))</formula>
    </cfRule>
  </conditionalFormatting>
  <conditionalFormatting sqref="L45:S45">
    <cfRule type="containsText" dxfId="608" priority="165" operator="containsText" text="Jeshua Junca">
      <formula>NOT(ISERROR(SEARCH("Jeshua Junca",L45)))</formula>
    </cfRule>
    <cfRule type="containsText" dxfId="607" priority="166" operator="containsText" text="Javier Pinzón">
      <formula>NOT(ISERROR(SEARCH("Javier Pinzón",L45)))</formula>
    </cfRule>
    <cfRule type="containsText" dxfId="606" priority="167" operator="containsText" text="Miguelita Calderón">
      <formula>NOT(ISERROR(SEARCH("Miguelita Calderón",L45)))</formula>
    </cfRule>
  </conditionalFormatting>
  <conditionalFormatting sqref="L46:L47">
    <cfRule type="containsText" dxfId="605" priority="161" operator="containsText" text="Andres Perdomo">
      <formula>NOT(ISERROR(SEARCH("Andres Perdomo",L46)))</formula>
    </cfRule>
  </conditionalFormatting>
  <conditionalFormatting sqref="L46:L47">
    <cfRule type="containsText" dxfId="604" priority="162" operator="containsText" text="Jeshua Junca">
      <formula>NOT(ISERROR(SEARCH("Jeshua Junca",L46)))</formula>
    </cfRule>
    <cfRule type="containsText" dxfId="603" priority="163" operator="containsText" text="Javier Pinzón">
      <formula>NOT(ISERROR(SEARCH("Javier Pinzón",L46)))</formula>
    </cfRule>
    <cfRule type="containsText" dxfId="602" priority="164" operator="containsText" text="Miguelita Calderón">
      <formula>NOT(ISERROR(SEARCH("Miguelita Calderón",L46)))</formula>
    </cfRule>
  </conditionalFormatting>
  <conditionalFormatting sqref="M47">
    <cfRule type="containsText" dxfId="601" priority="160" operator="containsText" text="Andres Perdomo">
      <formula>NOT(ISERROR(SEARCH("Andres Perdomo",M47)))</formula>
    </cfRule>
  </conditionalFormatting>
  <conditionalFormatting sqref="M47">
    <cfRule type="containsText" dxfId="600" priority="157" operator="containsText" text="Jeshua Junca">
      <formula>NOT(ISERROR(SEARCH("Jeshua Junca",M47)))</formula>
    </cfRule>
    <cfRule type="containsText" dxfId="599" priority="158" operator="containsText" text="Javier Pinzón">
      <formula>NOT(ISERROR(SEARCH("Javier Pinzón",M47)))</formula>
    </cfRule>
    <cfRule type="containsText" dxfId="598" priority="159" operator="containsText" text="Miguelita Calderón">
      <formula>NOT(ISERROR(SEARCH("Miguelita Calderón",M47)))</formula>
    </cfRule>
  </conditionalFormatting>
  <conditionalFormatting sqref="L48:S48">
    <cfRule type="containsText" dxfId="597" priority="153" operator="containsText" text="Andres Perdomo">
      <formula>NOT(ISERROR(SEARCH("Andres Perdomo",L48)))</formula>
    </cfRule>
  </conditionalFormatting>
  <conditionalFormatting sqref="T48">
    <cfRule type="containsText" dxfId="596" priority="154" operator="containsText" text="Jeshua Junca">
      <formula>NOT(ISERROR(SEARCH("Jeshua Junca",T48)))</formula>
    </cfRule>
  </conditionalFormatting>
  <conditionalFormatting sqref="T48">
    <cfRule type="containsText" dxfId="595" priority="155" operator="containsText" text="Javier Pinzón">
      <formula>NOT(ISERROR(SEARCH("Javier Pinzón",T48)))</formula>
    </cfRule>
    <cfRule type="containsText" dxfId="594" priority="156" operator="containsText" text="Miguelita Calderón">
      <formula>NOT(ISERROR(SEARCH("Miguelita Calderón",T48)))</formula>
    </cfRule>
  </conditionalFormatting>
  <conditionalFormatting sqref="W48">
    <cfRule type="containsText" dxfId="593" priority="150" operator="containsText" text="Jeshua Junca">
      <formula>NOT(ISERROR(SEARCH("Jeshua Junca",W48)))</formula>
    </cfRule>
    <cfRule type="containsText" dxfId="592" priority="151" operator="containsText" text="Javier Pinzón">
      <formula>NOT(ISERROR(SEARCH("Javier Pinzón",W48)))</formula>
    </cfRule>
    <cfRule type="containsText" dxfId="591" priority="152" operator="containsText" text="Miguelita Calderón">
      <formula>NOT(ISERROR(SEARCH("Miguelita Calderón",W48)))</formula>
    </cfRule>
  </conditionalFormatting>
  <conditionalFormatting sqref="L48:S48">
    <cfRule type="containsText" dxfId="590" priority="147" operator="containsText" text="Jeshua Junca">
      <formula>NOT(ISERROR(SEARCH("Jeshua Junca",L48)))</formula>
    </cfRule>
    <cfRule type="containsText" dxfId="589" priority="148" operator="containsText" text="Javier Pinzón">
      <formula>NOT(ISERROR(SEARCH("Javier Pinzón",L48)))</formula>
    </cfRule>
    <cfRule type="containsText" dxfId="588" priority="149" operator="containsText" text="Miguelita Calderón">
      <formula>NOT(ISERROR(SEARCH("Miguelita Calderón",L48)))</formula>
    </cfRule>
  </conditionalFormatting>
  <conditionalFormatting sqref="L22:S22">
    <cfRule type="containsText" dxfId="587" priority="146" operator="containsText" text="Andres Perdomo">
      <formula>NOT(ISERROR(SEARCH("Andres Perdomo",L22)))</formula>
    </cfRule>
  </conditionalFormatting>
  <conditionalFormatting sqref="L22:S22">
    <cfRule type="containsText" dxfId="586" priority="143" operator="containsText" text="Jeshua Junca">
      <formula>NOT(ISERROR(SEARCH("Jeshua Junca",L22)))</formula>
    </cfRule>
    <cfRule type="containsText" dxfId="585" priority="144" operator="containsText" text="Javier Pinzón">
      <formula>NOT(ISERROR(SEARCH("Javier Pinzón",L22)))</formula>
    </cfRule>
    <cfRule type="containsText" dxfId="584" priority="145" operator="containsText" text="Miguelita Calderón">
      <formula>NOT(ISERROR(SEARCH("Miguelita Calderón",L22)))</formula>
    </cfRule>
  </conditionalFormatting>
  <conditionalFormatting sqref="L23:S23">
    <cfRule type="containsText" dxfId="583" priority="142" operator="containsText" text="Andres Perdomo">
      <formula>NOT(ISERROR(SEARCH("Andres Perdomo",L23)))</formula>
    </cfRule>
  </conditionalFormatting>
  <conditionalFormatting sqref="L23:S23">
    <cfRule type="containsText" dxfId="582" priority="139" operator="containsText" text="Jeshua Junca">
      <formula>NOT(ISERROR(SEARCH("Jeshua Junca",L23)))</formula>
    </cfRule>
    <cfRule type="containsText" dxfId="581" priority="140" operator="containsText" text="Javier Pinzón">
      <formula>NOT(ISERROR(SEARCH("Javier Pinzón",L23)))</formula>
    </cfRule>
    <cfRule type="containsText" dxfId="580" priority="141" operator="containsText" text="Miguelita Calderón">
      <formula>NOT(ISERROR(SEARCH("Miguelita Calderón",L23)))</formula>
    </cfRule>
  </conditionalFormatting>
  <conditionalFormatting sqref="L17:M21">
    <cfRule type="containsText" dxfId="579" priority="138" operator="containsText" text="Andres Perdomo">
      <formula>NOT(ISERROR(SEARCH("Andres Perdomo",L17)))</formula>
    </cfRule>
  </conditionalFormatting>
  <conditionalFormatting sqref="L17:M21">
    <cfRule type="containsText" dxfId="578" priority="135" operator="containsText" text="Jeshua Junca">
      <formula>NOT(ISERROR(SEARCH("Jeshua Junca",L17)))</formula>
    </cfRule>
    <cfRule type="containsText" dxfId="577" priority="136" operator="containsText" text="Javier Pinzón">
      <formula>NOT(ISERROR(SEARCH("Javier Pinzón",L17)))</formula>
    </cfRule>
    <cfRule type="containsText" dxfId="576" priority="137" operator="containsText" text="Miguelita Calderón">
      <formula>NOT(ISERROR(SEARCH("Miguelita Calderón",L17)))</formula>
    </cfRule>
  </conditionalFormatting>
  <conditionalFormatting sqref="N17:O21">
    <cfRule type="containsText" dxfId="575" priority="134" operator="containsText" text="Andres Perdomo">
      <formula>NOT(ISERROR(SEARCH("Andres Perdomo",N17)))</formula>
    </cfRule>
  </conditionalFormatting>
  <conditionalFormatting sqref="N17:O21">
    <cfRule type="containsText" dxfId="574" priority="131" operator="containsText" text="Jeshua Junca">
      <formula>NOT(ISERROR(SEARCH("Jeshua Junca",N17)))</formula>
    </cfRule>
    <cfRule type="containsText" dxfId="573" priority="132" operator="containsText" text="Javier Pinzón">
      <formula>NOT(ISERROR(SEARCH("Javier Pinzón",N17)))</formula>
    </cfRule>
    <cfRule type="containsText" dxfId="572" priority="133" operator="containsText" text="Miguelita Calderón">
      <formula>NOT(ISERROR(SEARCH("Miguelita Calderón",N17)))</formula>
    </cfRule>
  </conditionalFormatting>
  <conditionalFormatting sqref="L26:S26">
    <cfRule type="containsText" dxfId="571" priority="130" operator="containsText" text="Andres Perdomo">
      <formula>NOT(ISERROR(SEARCH("Andres Perdomo",L26)))</formula>
    </cfRule>
  </conditionalFormatting>
  <conditionalFormatting sqref="L26:S26">
    <cfRule type="containsText" dxfId="570" priority="127" operator="containsText" text="Jeshua Junca">
      <formula>NOT(ISERROR(SEARCH("Jeshua Junca",L26)))</formula>
    </cfRule>
    <cfRule type="containsText" dxfId="569" priority="128" operator="containsText" text="Javier Pinzón">
      <formula>NOT(ISERROR(SEARCH("Javier Pinzón",L26)))</formula>
    </cfRule>
    <cfRule type="containsText" dxfId="568" priority="129" operator="containsText" text="Miguelita Calderón">
      <formula>NOT(ISERROR(SEARCH("Miguelita Calderón",L26)))</formula>
    </cfRule>
  </conditionalFormatting>
  <conditionalFormatting sqref="L24:O24">
    <cfRule type="containsText" dxfId="567" priority="126" operator="containsText" text="Andres Perdomo">
      <formula>NOT(ISERROR(SEARCH("Andres Perdomo",L24)))</formula>
    </cfRule>
  </conditionalFormatting>
  <conditionalFormatting sqref="L24:O24">
    <cfRule type="containsText" dxfId="566" priority="123" operator="containsText" text="Jeshua Junca">
      <formula>NOT(ISERROR(SEARCH("Jeshua Junca",L24)))</formula>
    </cfRule>
    <cfRule type="containsText" dxfId="565" priority="124" operator="containsText" text="Javier Pinzón">
      <formula>NOT(ISERROR(SEARCH("Javier Pinzón",L24)))</formula>
    </cfRule>
    <cfRule type="containsText" dxfId="564" priority="125" operator="containsText" text="Miguelita Calderón">
      <formula>NOT(ISERROR(SEARCH("Miguelita Calderón",L24)))</formula>
    </cfRule>
  </conditionalFormatting>
  <conditionalFormatting sqref="L25:O25">
    <cfRule type="containsText" dxfId="563" priority="119" operator="containsText" text="Andres Perdomo">
      <formula>NOT(ISERROR(SEARCH("Andres Perdomo",L25)))</formula>
    </cfRule>
  </conditionalFormatting>
  <conditionalFormatting sqref="L25:O25">
    <cfRule type="containsText" dxfId="562" priority="120" operator="containsText" text="Jeshua Junca">
      <formula>NOT(ISERROR(SEARCH("Jeshua Junca",L25)))</formula>
    </cfRule>
  </conditionalFormatting>
  <conditionalFormatting sqref="L25:O25">
    <cfRule type="containsText" dxfId="561" priority="121" operator="containsText" text="Javier Pinzón">
      <formula>NOT(ISERROR(SEARCH("Javier Pinzón",L25)))</formula>
    </cfRule>
    <cfRule type="containsText" dxfId="560" priority="122" operator="containsText" text="Miguelita Calderón">
      <formula>NOT(ISERROR(SEARCH("Miguelita Calderón",L25)))</formula>
    </cfRule>
  </conditionalFormatting>
  <conditionalFormatting sqref="L27:O29">
    <cfRule type="containsText" dxfId="559" priority="118" operator="containsText" text="Andres Perdomo">
      <formula>NOT(ISERROR(SEARCH("Andres Perdomo",L27)))</formula>
    </cfRule>
  </conditionalFormatting>
  <conditionalFormatting sqref="L27:O29">
    <cfRule type="containsText" dxfId="558" priority="115" operator="containsText" text="Jeshua Junca">
      <formula>NOT(ISERROR(SEARCH("Jeshua Junca",L27)))</formula>
    </cfRule>
    <cfRule type="containsText" dxfId="557" priority="116" operator="containsText" text="Javier Pinzón">
      <formula>NOT(ISERROR(SEARCH("Javier Pinzón",L27)))</formula>
    </cfRule>
    <cfRule type="containsText" dxfId="556" priority="117" operator="containsText" text="Miguelita Calderón">
      <formula>NOT(ISERROR(SEARCH("Miguelita Calderón",L27)))</formula>
    </cfRule>
  </conditionalFormatting>
  <conditionalFormatting sqref="P29:S29">
    <cfRule type="containsText" dxfId="555" priority="114" operator="containsText" text="Andres Perdomo">
      <formula>NOT(ISERROR(SEARCH("Andres Perdomo",P29)))</formula>
    </cfRule>
  </conditionalFormatting>
  <conditionalFormatting sqref="P29:S29">
    <cfRule type="containsText" dxfId="554" priority="111" operator="containsText" text="Jeshua Junca">
      <formula>NOT(ISERROR(SEARCH("Jeshua Junca",P29)))</formula>
    </cfRule>
    <cfRule type="containsText" dxfId="553" priority="112" operator="containsText" text="Javier Pinzón">
      <formula>NOT(ISERROR(SEARCH("Javier Pinzón",P29)))</formula>
    </cfRule>
    <cfRule type="containsText" dxfId="552" priority="113" operator="containsText" text="Miguelita Calderón">
      <formula>NOT(ISERROR(SEARCH("Miguelita Calderón",P29)))</formula>
    </cfRule>
  </conditionalFormatting>
  <conditionalFormatting sqref="L7:S7">
    <cfRule type="containsText" dxfId="551" priority="110" operator="containsText" text="Andres Perdomo">
      <formula>NOT(ISERROR(SEARCH("Andres Perdomo",L7)))</formula>
    </cfRule>
  </conditionalFormatting>
  <conditionalFormatting sqref="L7:S7">
    <cfRule type="containsText" dxfId="550" priority="107" operator="containsText" text="Jeshua Junca">
      <formula>NOT(ISERROR(SEARCH("Jeshua Junca",L7)))</formula>
    </cfRule>
    <cfRule type="containsText" dxfId="549" priority="108" operator="containsText" text="Javier Pinzón">
      <formula>NOT(ISERROR(SEARCH("Javier Pinzón",L7)))</formula>
    </cfRule>
    <cfRule type="containsText" dxfId="548" priority="109" operator="containsText" text="Miguelita Calderón">
      <formula>NOT(ISERROR(SEARCH("Miguelita Calderón",L7)))</formula>
    </cfRule>
  </conditionalFormatting>
  <conditionalFormatting sqref="L3:N6">
    <cfRule type="containsText" dxfId="547" priority="106" operator="containsText" text="Andres Perdomo">
      <formula>NOT(ISERROR(SEARCH("Andres Perdomo",L3)))</formula>
    </cfRule>
  </conditionalFormatting>
  <conditionalFormatting sqref="L3:N6">
    <cfRule type="containsText" dxfId="546" priority="103" operator="containsText" text="Jeshua Junca">
      <formula>NOT(ISERROR(SEARCH("Jeshua Junca",L3)))</formula>
    </cfRule>
    <cfRule type="containsText" dxfId="545" priority="104" operator="containsText" text="Javier Pinzón">
      <formula>NOT(ISERROR(SEARCH("Javier Pinzón",L3)))</formula>
    </cfRule>
    <cfRule type="containsText" dxfId="544" priority="105" operator="containsText" text="Miguelita Calderón">
      <formula>NOT(ISERROR(SEARCH("Miguelita Calderón",L3)))</formula>
    </cfRule>
  </conditionalFormatting>
  <conditionalFormatting sqref="O3:O6">
    <cfRule type="containsText" dxfId="543" priority="102" operator="containsText" text="Andres Perdomo">
      <formula>NOT(ISERROR(SEARCH("Andres Perdomo",O3)))</formula>
    </cfRule>
  </conditionalFormatting>
  <conditionalFormatting sqref="O3:O6">
    <cfRule type="containsText" dxfId="542" priority="99" operator="containsText" text="Jeshua Junca">
      <formula>NOT(ISERROR(SEARCH("Jeshua Junca",O3)))</formula>
    </cfRule>
    <cfRule type="containsText" dxfId="541" priority="100" operator="containsText" text="Javier Pinzón">
      <formula>NOT(ISERROR(SEARCH("Javier Pinzón",O3)))</formula>
    </cfRule>
    <cfRule type="containsText" dxfId="540" priority="101" operator="containsText" text="Miguelita Calderón">
      <formula>NOT(ISERROR(SEARCH("Miguelita Calderón",O3)))</formula>
    </cfRule>
  </conditionalFormatting>
  <conditionalFormatting sqref="L8:S8">
    <cfRule type="containsText" dxfId="539" priority="98" operator="containsText" text="Andres Perdomo">
      <formula>NOT(ISERROR(SEARCH("Andres Perdomo",L8)))</formula>
    </cfRule>
  </conditionalFormatting>
  <conditionalFormatting sqref="L8:S8">
    <cfRule type="containsText" dxfId="538" priority="95" operator="containsText" text="Jeshua Junca">
      <formula>NOT(ISERROR(SEARCH("Jeshua Junca",L8)))</formula>
    </cfRule>
    <cfRule type="containsText" dxfId="537" priority="96" operator="containsText" text="Javier Pinzón">
      <formula>NOT(ISERROR(SEARCH("Javier Pinzón",L8)))</formula>
    </cfRule>
    <cfRule type="containsText" dxfId="536" priority="97" operator="containsText" text="Miguelita Calderón">
      <formula>NOT(ISERROR(SEARCH("Miguelita Calderón",L8)))</formula>
    </cfRule>
  </conditionalFormatting>
  <conditionalFormatting sqref="N9:S9">
    <cfRule type="containsText" dxfId="535" priority="91" operator="containsText" text="Andres Perdomo">
      <formula>NOT(ISERROR(SEARCH("Andres Perdomo",N9)))</formula>
    </cfRule>
  </conditionalFormatting>
  <conditionalFormatting sqref="W9">
    <cfRule type="containsText" dxfId="534" priority="92" operator="containsText" text="Jeshua Junca">
      <formula>NOT(ISERROR(SEARCH("Jeshua Junca",W9)))</formula>
    </cfRule>
  </conditionalFormatting>
  <conditionalFormatting sqref="N9:T9">
    <cfRule type="containsText" dxfId="533" priority="88" operator="containsText" text="Jeshua Junca">
      <formula>NOT(ISERROR(SEARCH("Jeshua Junca",N9)))</formula>
    </cfRule>
    <cfRule type="containsText" dxfId="532" priority="89" operator="containsText" text="Javier Pinzón">
      <formula>NOT(ISERROR(SEARCH("Javier Pinzón",N9)))</formula>
    </cfRule>
    <cfRule type="containsText" dxfId="531" priority="90" operator="containsText" text="Miguelita Calderón">
      <formula>NOT(ISERROR(SEARCH("Miguelita Calderón",N9)))</formula>
    </cfRule>
  </conditionalFormatting>
  <conditionalFormatting sqref="W9">
    <cfRule type="containsText" dxfId="530" priority="93" operator="containsText" text="Javier Pinzón">
      <formula>NOT(ISERROR(SEARCH("Javier Pinzón",W9)))</formula>
    </cfRule>
    <cfRule type="containsText" dxfId="529" priority="94" operator="containsText" text="Miguelita Calderón">
      <formula>NOT(ISERROR(SEARCH("Miguelita Calderón",W9)))</formula>
    </cfRule>
  </conditionalFormatting>
  <conditionalFormatting sqref="L9:M9">
    <cfRule type="containsText" dxfId="528" priority="84" operator="containsText" text="Andres Perdomo">
      <formula>NOT(ISERROR(SEARCH("Andres Perdomo",L9)))</formula>
    </cfRule>
  </conditionalFormatting>
  <conditionalFormatting sqref="L9:M9">
    <cfRule type="containsText" dxfId="527" priority="85" operator="containsText" text="Jeshua Junca">
      <formula>NOT(ISERROR(SEARCH("Jeshua Junca",L9)))</formula>
    </cfRule>
    <cfRule type="containsText" dxfId="526" priority="86" operator="containsText" text="Javier Pinzón">
      <formula>NOT(ISERROR(SEARCH("Javier Pinzón",L9)))</formula>
    </cfRule>
    <cfRule type="containsText" dxfId="525" priority="87" operator="containsText" text="Miguelita Calderón">
      <formula>NOT(ISERROR(SEARCH("Miguelita Calderón",L9)))</formula>
    </cfRule>
  </conditionalFormatting>
  <conditionalFormatting sqref="O46:O47">
    <cfRule type="containsText" dxfId="524" priority="83" operator="containsText" text="Andres Perdomo">
      <formula>NOT(ISERROR(SEARCH("Andres Perdomo",O46)))</formula>
    </cfRule>
  </conditionalFormatting>
  <conditionalFormatting sqref="O46:O47">
    <cfRule type="containsText" dxfId="523" priority="80" operator="containsText" text="Jeshua Junca">
      <formula>NOT(ISERROR(SEARCH("Jeshua Junca",O46)))</formula>
    </cfRule>
    <cfRule type="containsText" dxfId="522" priority="81" operator="containsText" text="Javier Pinzón">
      <formula>NOT(ISERROR(SEARCH("Javier Pinzón",O46)))</formula>
    </cfRule>
    <cfRule type="containsText" dxfId="521" priority="82" operator="containsText" text="Miguelita Calderón">
      <formula>NOT(ISERROR(SEARCH("Miguelita Calderón",O46)))</formula>
    </cfRule>
  </conditionalFormatting>
  <conditionalFormatting sqref="R30:S30">
    <cfRule type="containsText" dxfId="520" priority="77" operator="containsText" text="Jeshua Junca">
      <formula>NOT(ISERROR(SEARCH("Jeshua Junca",R30)))</formula>
    </cfRule>
    <cfRule type="containsText" dxfId="519" priority="78" operator="containsText" text="Javier Pinzón">
      <formula>NOT(ISERROR(SEARCH("Javier Pinzón",R30)))</formula>
    </cfRule>
    <cfRule type="containsText" dxfId="518" priority="79" operator="containsText" text="Miguelita Calderón">
      <formula>NOT(ISERROR(SEARCH("Miguelita Calderón",R30)))</formula>
    </cfRule>
  </conditionalFormatting>
  <conditionalFormatting sqref="P25:S25">
    <cfRule type="containsText" dxfId="517" priority="69" operator="containsText" text="Andres Perdomo">
      <formula>NOT(ISERROR(SEARCH("Andres Perdomo",P25)))</formula>
    </cfRule>
  </conditionalFormatting>
  <conditionalFormatting sqref="P25:S25">
    <cfRule type="containsText" dxfId="516" priority="70" operator="containsText" text="Jeshua Junca">
      <formula>NOT(ISERROR(SEARCH("Jeshua Junca",P25)))</formula>
    </cfRule>
  </conditionalFormatting>
  <conditionalFormatting sqref="P25:S25">
    <cfRule type="cellIs" dxfId="515" priority="68" operator="equal">
      <formula>"Esteban Mendieta"</formula>
    </cfRule>
  </conditionalFormatting>
  <conditionalFormatting sqref="P25:S25">
    <cfRule type="containsText" dxfId="514" priority="71" operator="containsText" text="Javier Pinzón">
      <formula>NOT(ISERROR(SEARCH("Javier Pinzón",P25)))</formula>
    </cfRule>
    <cfRule type="containsText" dxfId="513" priority="72" operator="containsText" text="Miguelita Calderón">
      <formula>NOT(ISERROR(SEARCH("Miguelita Calderón",P25)))</formula>
    </cfRule>
  </conditionalFormatting>
  <conditionalFormatting sqref="M44:O44">
    <cfRule type="containsText" dxfId="512" priority="67" operator="containsText" text="Andres Perdomo">
      <formula>NOT(ISERROR(SEARCH("Andres Perdomo",M44)))</formula>
    </cfRule>
  </conditionalFormatting>
  <conditionalFormatting sqref="M44:O44">
    <cfRule type="containsText" dxfId="511" priority="64" operator="containsText" text="Jeshua Junca">
      <formula>NOT(ISERROR(SEARCH("Jeshua Junca",M44)))</formula>
    </cfRule>
    <cfRule type="containsText" dxfId="510" priority="65" operator="containsText" text="Javier Pinzón">
      <formula>NOT(ISERROR(SEARCH("Javier Pinzón",M44)))</formula>
    </cfRule>
    <cfRule type="containsText" dxfId="509" priority="66" operator="containsText" text="Miguelita Calderón">
      <formula>NOT(ISERROR(SEARCH("Miguelita Calderón",M44)))</formula>
    </cfRule>
  </conditionalFormatting>
  <conditionalFormatting sqref="R34">
    <cfRule type="containsText" dxfId="508" priority="61" operator="containsText" text="Jeshua Junca">
      <formula>NOT(ISERROR(SEARCH("Jeshua Junca",R34)))</formula>
    </cfRule>
    <cfRule type="containsText" dxfId="507" priority="62" operator="containsText" text="Javier Pinzón">
      <formula>NOT(ISERROR(SEARCH("Javier Pinzón",R34)))</formula>
    </cfRule>
    <cfRule type="containsText" dxfId="506" priority="63" operator="containsText" text="Miguelita Calderón">
      <formula>NOT(ISERROR(SEARCH("Miguelita Calderón",R34)))</formula>
    </cfRule>
  </conditionalFormatting>
  <conditionalFormatting sqref="L11:S11">
    <cfRule type="containsText" dxfId="505" priority="60" operator="containsText" text="Andres Perdomo">
      <formula>NOT(ISERROR(SEARCH("Andres Perdomo",L11)))</formula>
    </cfRule>
  </conditionalFormatting>
  <conditionalFormatting sqref="L11:S11">
    <cfRule type="containsText" dxfId="504" priority="57" operator="containsText" text="Jeshua Junca">
      <formula>NOT(ISERROR(SEARCH("Jeshua Junca",L11)))</formula>
    </cfRule>
    <cfRule type="containsText" dxfId="503" priority="58" operator="containsText" text="Javier Pinzón">
      <formula>NOT(ISERROR(SEARCH("Javier Pinzón",L11)))</formula>
    </cfRule>
    <cfRule type="containsText" dxfId="502" priority="59" operator="containsText" text="Miguelita Calderón">
      <formula>NOT(ISERROR(SEARCH("Miguelita Calderón",L11)))</formula>
    </cfRule>
  </conditionalFormatting>
  <conditionalFormatting sqref="P44">
    <cfRule type="containsText" dxfId="501" priority="56" operator="containsText" text="Andres Perdomo">
      <formula>NOT(ISERROR(SEARCH("Andres Perdomo",P44)))</formula>
    </cfRule>
  </conditionalFormatting>
  <conditionalFormatting sqref="P44">
    <cfRule type="containsText" dxfId="500" priority="53" operator="containsText" text="Jeshua Junca">
      <formula>NOT(ISERROR(SEARCH("Jeshua Junca",P44)))</formula>
    </cfRule>
    <cfRule type="containsText" dxfId="499" priority="54" operator="containsText" text="Javier Pinzón">
      <formula>NOT(ISERROR(SEARCH("Javier Pinzón",P44)))</formula>
    </cfRule>
    <cfRule type="containsText" dxfId="498" priority="55" operator="containsText" text="Miguelita Calderón">
      <formula>NOT(ISERROR(SEARCH("Miguelita Calderón",P44)))</formula>
    </cfRule>
  </conditionalFormatting>
  <conditionalFormatting sqref="P44">
    <cfRule type="containsText" dxfId="497" priority="50" operator="containsText" text="Jeshua Junca">
      <formula>NOT(ISERROR(SEARCH("Jeshua Junca",P44)))</formula>
    </cfRule>
    <cfRule type="containsText" dxfId="496" priority="51" operator="containsText" text="Javier Pinzón">
      <formula>NOT(ISERROR(SEARCH("Javier Pinzón",P44)))</formula>
    </cfRule>
    <cfRule type="containsText" dxfId="495" priority="52" operator="containsText" text="Miguelita Calderón">
      <formula>NOT(ISERROR(SEARCH("Miguelita Calderón",P44)))</formula>
    </cfRule>
  </conditionalFormatting>
  <conditionalFormatting sqref="Q44">
    <cfRule type="containsText" dxfId="494" priority="49" operator="containsText" text="Andres Perdomo">
      <formula>NOT(ISERROR(SEARCH("Andres Perdomo",Q44)))</formula>
    </cfRule>
  </conditionalFormatting>
  <conditionalFormatting sqref="Q44">
    <cfRule type="containsText" dxfId="493" priority="46" operator="containsText" text="Jeshua Junca">
      <formula>NOT(ISERROR(SEARCH("Jeshua Junca",Q44)))</formula>
    </cfRule>
    <cfRule type="containsText" dxfId="492" priority="47" operator="containsText" text="Javier Pinzón">
      <formula>NOT(ISERROR(SEARCH("Javier Pinzón",Q44)))</formula>
    </cfRule>
    <cfRule type="containsText" dxfId="491" priority="48" operator="containsText" text="Miguelita Calderón">
      <formula>NOT(ISERROR(SEARCH("Miguelita Calderón",Q44)))</formula>
    </cfRule>
  </conditionalFormatting>
  <conditionalFormatting sqref="Q44">
    <cfRule type="containsText" dxfId="490" priority="43" operator="containsText" text="Jeshua Junca">
      <formula>NOT(ISERROR(SEARCH("Jeshua Junca",Q44)))</formula>
    </cfRule>
    <cfRule type="containsText" dxfId="489" priority="44" operator="containsText" text="Javier Pinzón">
      <formula>NOT(ISERROR(SEARCH("Javier Pinzón",Q44)))</formula>
    </cfRule>
    <cfRule type="containsText" dxfId="488" priority="45" operator="containsText" text="Miguelita Calderón">
      <formula>NOT(ISERROR(SEARCH("Miguelita Calderón",Q44)))</formula>
    </cfRule>
  </conditionalFormatting>
  <conditionalFormatting sqref="R44">
    <cfRule type="containsText" dxfId="487" priority="42" operator="containsText" text="Andres Perdomo">
      <formula>NOT(ISERROR(SEARCH("Andres Perdomo",R44)))</formula>
    </cfRule>
  </conditionalFormatting>
  <conditionalFormatting sqref="R44">
    <cfRule type="containsText" dxfId="486" priority="39" operator="containsText" text="Jeshua Junca">
      <formula>NOT(ISERROR(SEARCH("Jeshua Junca",R44)))</formula>
    </cfRule>
    <cfRule type="containsText" dxfId="485" priority="40" operator="containsText" text="Javier Pinzón">
      <formula>NOT(ISERROR(SEARCH("Javier Pinzón",R44)))</formula>
    </cfRule>
    <cfRule type="containsText" dxfId="484" priority="41" operator="containsText" text="Miguelita Calderón">
      <formula>NOT(ISERROR(SEARCH("Miguelita Calderón",R44)))</formula>
    </cfRule>
  </conditionalFormatting>
  <conditionalFormatting sqref="R44">
    <cfRule type="containsText" dxfId="483" priority="36" operator="containsText" text="Jeshua Junca">
      <formula>NOT(ISERROR(SEARCH("Jeshua Junca",R44)))</formula>
    </cfRule>
    <cfRule type="containsText" dxfId="482" priority="37" operator="containsText" text="Javier Pinzón">
      <formula>NOT(ISERROR(SEARCH("Javier Pinzón",R44)))</formula>
    </cfRule>
    <cfRule type="containsText" dxfId="481" priority="38" operator="containsText" text="Miguelita Calderón">
      <formula>NOT(ISERROR(SEARCH("Miguelita Calderón",R44)))</formula>
    </cfRule>
  </conditionalFormatting>
  <conditionalFormatting sqref="S44">
    <cfRule type="containsText" dxfId="480" priority="35" operator="containsText" text="Andres Perdomo">
      <formula>NOT(ISERROR(SEARCH("Andres Perdomo",S44)))</formula>
    </cfRule>
  </conditionalFormatting>
  <conditionalFormatting sqref="S44">
    <cfRule type="containsText" dxfId="479" priority="32" operator="containsText" text="Jeshua Junca">
      <formula>NOT(ISERROR(SEARCH("Jeshua Junca",S44)))</formula>
    </cfRule>
    <cfRule type="containsText" dxfId="478" priority="33" operator="containsText" text="Javier Pinzón">
      <formula>NOT(ISERROR(SEARCH("Javier Pinzón",S44)))</formula>
    </cfRule>
    <cfRule type="containsText" dxfId="477" priority="34" operator="containsText" text="Miguelita Calderón">
      <formula>NOT(ISERROR(SEARCH("Miguelita Calderón",S44)))</formula>
    </cfRule>
  </conditionalFormatting>
  <conditionalFormatting sqref="S44">
    <cfRule type="containsText" dxfId="476" priority="29" operator="containsText" text="Jeshua Junca">
      <formula>NOT(ISERROR(SEARCH("Jeshua Junca",S44)))</formula>
    </cfRule>
    <cfRule type="containsText" dxfId="475" priority="30" operator="containsText" text="Javier Pinzón">
      <formula>NOT(ISERROR(SEARCH("Javier Pinzón",S44)))</formula>
    </cfRule>
    <cfRule type="containsText" dxfId="474" priority="31" operator="containsText" text="Miguelita Calderón">
      <formula>NOT(ISERROR(SEARCH("Miguelita Calderón",S44)))</formula>
    </cfRule>
  </conditionalFormatting>
  <conditionalFormatting sqref="P46:P47">
    <cfRule type="containsText" dxfId="473" priority="28" operator="containsText" text="Andres Perdomo">
      <formula>NOT(ISERROR(SEARCH("Andres Perdomo",P46)))</formula>
    </cfRule>
  </conditionalFormatting>
  <conditionalFormatting sqref="P46:P47">
    <cfRule type="containsText" dxfId="472" priority="25" operator="containsText" text="Jeshua Junca">
      <formula>NOT(ISERROR(SEARCH("Jeshua Junca",P46)))</formula>
    </cfRule>
    <cfRule type="containsText" dxfId="471" priority="26" operator="containsText" text="Javier Pinzón">
      <formula>NOT(ISERROR(SEARCH("Javier Pinzón",P46)))</formula>
    </cfRule>
    <cfRule type="containsText" dxfId="470" priority="27" operator="containsText" text="Miguelita Calderón">
      <formula>NOT(ISERROR(SEARCH("Miguelita Calderón",P46)))</formula>
    </cfRule>
  </conditionalFormatting>
  <conditionalFormatting sqref="Q46">
    <cfRule type="containsText" dxfId="469" priority="24" operator="containsText" text="Andres Perdomo">
      <formula>NOT(ISERROR(SEARCH("Andres Perdomo",Q46)))</formula>
    </cfRule>
  </conditionalFormatting>
  <conditionalFormatting sqref="Q46">
    <cfRule type="containsText" dxfId="468" priority="21" operator="containsText" text="Jeshua Junca">
      <formula>NOT(ISERROR(SEARCH("Jeshua Junca",Q46)))</formula>
    </cfRule>
    <cfRule type="containsText" dxfId="467" priority="22" operator="containsText" text="Javier Pinzón">
      <formula>NOT(ISERROR(SEARCH("Javier Pinzón",Q46)))</formula>
    </cfRule>
    <cfRule type="containsText" dxfId="466" priority="23" operator="containsText" text="Miguelita Calderón">
      <formula>NOT(ISERROR(SEARCH("Miguelita Calderón",Q46)))</formula>
    </cfRule>
  </conditionalFormatting>
  <conditionalFormatting sqref="R46">
    <cfRule type="containsText" dxfId="465" priority="20" operator="containsText" text="Andres Perdomo">
      <formula>NOT(ISERROR(SEARCH("Andres Perdomo",R46)))</formula>
    </cfRule>
  </conditionalFormatting>
  <conditionalFormatting sqref="R46">
    <cfRule type="containsText" dxfId="464" priority="17" operator="containsText" text="Jeshua Junca">
      <formula>NOT(ISERROR(SEARCH("Jeshua Junca",R46)))</formula>
    </cfRule>
    <cfRule type="containsText" dxfId="463" priority="18" operator="containsText" text="Javier Pinzón">
      <formula>NOT(ISERROR(SEARCH("Javier Pinzón",R46)))</formula>
    </cfRule>
    <cfRule type="containsText" dxfId="462" priority="19" operator="containsText" text="Miguelita Calderón">
      <formula>NOT(ISERROR(SEARCH("Miguelita Calderón",R46)))</formula>
    </cfRule>
  </conditionalFormatting>
  <conditionalFormatting sqref="S46">
    <cfRule type="containsText" dxfId="461" priority="16" operator="containsText" text="Andres Perdomo">
      <formula>NOT(ISERROR(SEARCH("Andres Perdomo",S46)))</formula>
    </cfRule>
  </conditionalFormatting>
  <conditionalFormatting sqref="S46">
    <cfRule type="containsText" dxfId="460" priority="13" operator="containsText" text="Jeshua Junca">
      <formula>NOT(ISERROR(SEARCH("Jeshua Junca",S46)))</formula>
    </cfRule>
    <cfRule type="containsText" dxfId="459" priority="14" operator="containsText" text="Javier Pinzón">
      <formula>NOT(ISERROR(SEARCH("Javier Pinzón",S46)))</formula>
    </cfRule>
    <cfRule type="containsText" dxfId="458" priority="15" operator="containsText" text="Miguelita Calderón">
      <formula>NOT(ISERROR(SEARCH("Miguelita Calderón",S46)))</formula>
    </cfRule>
  </conditionalFormatting>
  <conditionalFormatting sqref="Q47">
    <cfRule type="containsText" dxfId="457" priority="12" operator="containsText" text="Andres Perdomo">
      <formula>NOT(ISERROR(SEARCH("Andres Perdomo",Q47)))</formula>
    </cfRule>
  </conditionalFormatting>
  <conditionalFormatting sqref="Q47">
    <cfRule type="containsText" dxfId="456" priority="9" operator="containsText" text="Jeshua Junca">
      <formula>NOT(ISERROR(SEARCH("Jeshua Junca",Q47)))</formula>
    </cfRule>
    <cfRule type="containsText" dxfId="455" priority="10" operator="containsText" text="Javier Pinzón">
      <formula>NOT(ISERROR(SEARCH("Javier Pinzón",Q47)))</formula>
    </cfRule>
    <cfRule type="containsText" dxfId="454" priority="11" operator="containsText" text="Miguelita Calderón">
      <formula>NOT(ISERROR(SEARCH("Miguelita Calderón",Q47)))</formula>
    </cfRule>
  </conditionalFormatting>
  <conditionalFormatting sqref="R47">
    <cfRule type="containsText" dxfId="453" priority="8" operator="containsText" text="Andres Perdomo">
      <formula>NOT(ISERROR(SEARCH("Andres Perdomo",R47)))</formula>
    </cfRule>
  </conditionalFormatting>
  <conditionalFormatting sqref="R47">
    <cfRule type="containsText" dxfId="452" priority="5" operator="containsText" text="Jeshua Junca">
      <formula>NOT(ISERROR(SEARCH("Jeshua Junca",R47)))</formula>
    </cfRule>
    <cfRule type="containsText" dxfId="451" priority="6" operator="containsText" text="Javier Pinzón">
      <formula>NOT(ISERROR(SEARCH("Javier Pinzón",R47)))</formula>
    </cfRule>
    <cfRule type="containsText" dxfId="450" priority="7" operator="containsText" text="Miguelita Calderón">
      <formula>NOT(ISERROR(SEARCH("Miguelita Calderón",R47)))</formula>
    </cfRule>
  </conditionalFormatting>
  <conditionalFormatting sqref="S47">
    <cfRule type="containsText" dxfId="449" priority="4" operator="containsText" text="Andres Perdomo">
      <formula>NOT(ISERROR(SEARCH("Andres Perdomo",S47)))</formula>
    </cfRule>
  </conditionalFormatting>
  <conditionalFormatting sqref="S47">
    <cfRule type="containsText" dxfId="448" priority="1" operator="containsText" text="Jeshua Junca">
      <formula>NOT(ISERROR(SEARCH("Jeshua Junca",S47)))</formula>
    </cfRule>
    <cfRule type="containsText" dxfId="447" priority="2" operator="containsText" text="Javier Pinzón">
      <formula>NOT(ISERROR(SEARCH("Javier Pinzón",S47)))</formula>
    </cfRule>
    <cfRule type="containsText" dxfId="446" priority="3" operator="containsText" text="Miguelita Calderón">
      <formula>NOT(ISERROR(SEARCH("Miguelita Calderón",S47)))</formula>
    </cfRule>
  </conditionalFormatting>
  <dataValidations count="4">
    <dataValidation type="list" allowBlank="1" showInputMessage="1" showErrorMessage="1" sqref="F28 H49 H58:H65 F31:F49 F52:F54 F58:F59 F17:F26 H32 H16" xr:uid="{F6A6E2CF-4364-49F7-9B5E-3603E5613B1B}">
      <formula1>"Miguelita Calderón, Jeshua Junca, Javier Pinzón, Andres Perdomo"</formula1>
    </dataValidation>
    <dataValidation allowBlank="1" showInputMessage="1" showErrorMessage="1" sqref="P53 L15:S16 W36:X36 R31:R33 W34 N30:O30 X38 V26:X26 L26:P28 P13:X14 T30:U31 L48:Q48 L32:P32 L33:O37 P35 P37:P38 W39:X40 W42:X42 Q49:Q53 P41 L61:O65 Q63:Q65 L59:S60 L7:S9 R63:S64 P63:P64 L47:M47 L45:Q45 M44:S44 P46:Q47 P49:P50 L29:S29 L11:S12 L46 Q18 R17:S18 R3:S6 L17:P24 Q22:Q23 L3:O6 R20:S28 Q32:Q43 Q30 L31:Q31 Q25:Q26 P25 L39:O43 R35 P10:S10 R37:R43 S30:S43 R45:S53" xr:uid="{0D2A34CA-F02B-4EDC-A0ED-AD8423E6D528}"/>
    <dataValidation type="list" allowBlank="1" showInputMessage="1" showErrorMessage="1" sqref="F27 F29:F30" xr:uid="{79BD9375-910C-4BB0-AB5F-33CC7AC6C637}">
      <formula1>"Miguelita Calderón, Jeshua Junca, Javier Pinzón, Andres Perdomo, Esteban Mendieta"</formula1>
    </dataValidation>
    <dataValidation type="list" allowBlank="1" showInputMessage="1" showErrorMessage="1" sqref="J3:J8 J11:J43 J46 J48:J64" xr:uid="{49E2DAC9-C28F-437C-AD3E-62DAA49E0D1E}">
      <formula1>"RFC,SCFC,SI,RIE,OF"</formula1>
    </dataValidation>
  </dataValidations>
  <pageMargins left="0.25" right="0.25" top="0.75" bottom="0.75" header="0" footer="0"/>
  <pageSetup orientation="landscape"/>
  <drawing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54DB3B-040B-4003-878E-66D578B91558}">
  <sheetPr>
    <tabColor rgb="FFFDB5FF"/>
  </sheetPr>
  <dimension ref="A1:AK94"/>
  <sheetViews>
    <sheetView showGridLines="0" zoomScale="70" zoomScaleNormal="70" workbookViewId="0">
      <pane xSplit="11" ySplit="2" topLeftCell="L24" activePane="bottomRight" state="frozen"/>
      <selection pane="bottomRight" activeCell="L65" sqref="L65"/>
      <selection pane="bottomLeft"/>
      <selection pane="topRight"/>
    </sheetView>
  </sheetViews>
  <sheetFormatPr defaultColWidth="14.42578125" defaultRowHeight="10.5" customHeight="1" outlineLevelCol="1"/>
  <cols>
    <col min="1" max="1" width="5.28515625" style="28" hidden="1" customWidth="1"/>
    <col min="2" max="2" width="50" style="28" hidden="1" customWidth="1"/>
    <col min="3" max="3" width="17" style="28" bestFit="1" customWidth="1"/>
    <col min="4" max="4" width="16.7109375" style="28" bestFit="1" customWidth="1"/>
    <col min="5" max="5" width="21.7109375" style="28" hidden="1" customWidth="1"/>
    <col min="6" max="6" width="20.140625" style="28" hidden="1" customWidth="1"/>
    <col min="7" max="7" width="26.28515625" style="28" customWidth="1"/>
    <col min="8" max="8" width="20.7109375" style="28" hidden="1" customWidth="1"/>
    <col min="9" max="9" width="11.28515625" style="28" customWidth="1"/>
    <col min="10" max="10" width="9.85546875" style="28" customWidth="1"/>
    <col min="11" max="11" width="17" style="28" customWidth="1"/>
    <col min="12" max="12" width="27.28515625" style="28" customWidth="1" outlineLevel="1"/>
    <col min="13" max="13" width="14.7109375" style="28" customWidth="1" outlineLevel="1"/>
    <col min="14" max="14" width="28" style="28" customWidth="1" outlineLevel="1"/>
    <col min="15" max="15" width="14.7109375" style="28" customWidth="1" outlineLevel="1"/>
    <col min="16" max="16" width="35.42578125" style="28" customWidth="1" outlineLevel="1"/>
    <col min="17" max="17" width="13" style="28" customWidth="1" outlineLevel="1"/>
    <col min="18" max="18" width="16.140625" style="28" hidden="1" customWidth="1" outlineLevel="1"/>
    <col min="19" max="19" width="17.7109375" style="28" hidden="1" customWidth="1" outlineLevel="1"/>
    <col min="20" max="20" width="18.85546875" style="28" hidden="1" customWidth="1" outlineLevel="1"/>
    <col min="21" max="21" width="26.140625" style="28" hidden="1" customWidth="1" outlineLevel="1"/>
    <col min="22" max="22" width="22" style="28" hidden="1" customWidth="1" outlineLevel="1"/>
    <col min="23" max="23" width="21" style="28" hidden="1" customWidth="1" outlineLevel="1"/>
    <col min="24" max="24" width="19.28515625" style="28" hidden="1" customWidth="1" outlineLevel="1"/>
    <col min="25" max="25" width="19" style="2" hidden="1" customWidth="1" outlineLevel="1"/>
    <col min="26" max="26" width="11.7109375" style="2" hidden="1" customWidth="1" outlineLevel="1"/>
    <col min="27" max="27" width="13.5703125" style="2" hidden="1" customWidth="1" outlineLevel="1"/>
    <col min="28" max="28" width="11.7109375" style="2" hidden="1" customWidth="1" outlineLevel="1"/>
    <col min="29" max="29" width="18.7109375" style="2" hidden="1" customWidth="1" outlineLevel="1"/>
    <col min="30" max="30" width="18.28515625" style="2" hidden="1" customWidth="1" outlineLevel="1"/>
    <col min="31" max="31" width="15.7109375" style="2" hidden="1" customWidth="1" outlineLevel="1"/>
    <col min="32" max="32" width="14" style="2" hidden="1" customWidth="1" outlineLevel="1"/>
    <col min="33" max="33" width="20.7109375" style="2" hidden="1" customWidth="1" outlineLevel="1"/>
    <col min="34" max="36" width="14" style="2" hidden="1" customWidth="1" outlineLevel="1"/>
    <col min="37" max="37" width="74" style="2" customWidth="1"/>
    <col min="38" max="38" width="37.85546875" style="2" customWidth="1"/>
    <col min="39" max="16384" width="14.42578125" style="2"/>
  </cols>
  <sheetData>
    <row r="1" spans="1:37" ht="19.899999999999999" customHeight="1">
      <c r="A1" s="30"/>
      <c r="B1" s="30"/>
      <c r="C1" s="30"/>
      <c r="D1" s="30"/>
      <c r="E1" s="233"/>
      <c r="F1" s="234" t="s">
        <v>182</v>
      </c>
      <c r="G1" s="233"/>
      <c r="H1" s="233"/>
      <c r="I1" s="233"/>
      <c r="J1" s="235"/>
      <c r="K1" s="441" t="s">
        <v>864</v>
      </c>
      <c r="L1" s="441"/>
      <c r="M1" s="441"/>
      <c r="N1" s="441"/>
      <c r="O1" s="441"/>
      <c r="P1" s="441"/>
      <c r="Q1" s="441"/>
      <c r="R1" s="441"/>
      <c r="S1" s="441"/>
      <c r="T1" s="441"/>
      <c r="U1" s="441"/>
      <c r="V1" s="441"/>
      <c r="W1" s="441"/>
      <c r="X1" s="441"/>
      <c r="Y1" s="441"/>
      <c r="Z1" s="441"/>
      <c r="AA1" s="441"/>
      <c r="AB1" s="441"/>
      <c r="AC1" s="441"/>
      <c r="AD1" s="441"/>
      <c r="AE1" s="441"/>
      <c r="AF1" s="441"/>
      <c r="AG1" s="285"/>
      <c r="AH1" s="285"/>
      <c r="AI1" s="285"/>
      <c r="AJ1" s="285"/>
      <c r="AK1" s="236"/>
    </row>
    <row r="2" spans="1:37" ht="62.25" customHeight="1">
      <c r="A2" s="215" t="s">
        <v>184</v>
      </c>
      <c r="B2" s="85" t="s">
        <v>13</v>
      </c>
      <c r="C2" s="85" t="s">
        <v>31</v>
      </c>
      <c r="D2" s="85" t="s">
        <v>32</v>
      </c>
      <c r="E2" s="85" t="s">
        <v>185</v>
      </c>
      <c r="F2" s="88" t="s">
        <v>186</v>
      </c>
      <c r="G2" s="85" t="s">
        <v>188</v>
      </c>
      <c r="H2" s="85" t="s">
        <v>188</v>
      </c>
      <c r="I2" s="86" t="s">
        <v>189</v>
      </c>
      <c r="J2" s="85" t="s">
        <v>190</v>
      </c>
      <c r="K2" s="87" t="s">
        <v>191</v>
      </c>
      <c r="L2" s="99" t="s">
        <v>192</v>
      </c>
      <c r="M2" s="99" t="s">
        <v>193</v>
      </c>
      <c r="N2" s="99" t="s">
        <v>865</v>
      </c>
      <c r="O2" s="99" t="s">
        <v>193</v>
      </c>
      <c r="P2" s="99" t="s">
        <v>746</v>
      </c>
      <c r="Q2" s="99" t="s">
        <v>193</v>
      </c>
      <c r="R2" s="98" t="s">
        <v>195</v>
      </c>
      <c r="S2" s="98" t="s">
        <v>196</v>
      </c>
      <c r="T2" s="98" t="s">
        <v>193</v>
      </c>
      <c r="U2" s="80" t="s">
        <v>197</v>
      </c>
      <c r="V2" s="80" t="s">
        <v>193</v>
      </c>
      <c r="W2" s="80" t="s">
        <v>198</v>
      </c>
      <c r="X2" s="259" t="s">
        <v>199</v>
      </c>
      <c r="Y2" s="287" t="s">
        <v>200</v>
      </c>
      <c r="Z2" s="287" t="s">
        <v>201</v>
      </c>
      <c r="AA2" s="77" t="s">
        <v>202</v>
      </c>
      <c r="AB2" s="77" t="s">
        <v>201</v>
      </c>
      <c r="AC2" s="286" t="s">
        <v>203</v>
      </c>
      <c r="AD2" s="286" t="s">
        <v>204</v>
      </c>
      <c r="AE2" s="74" t="s">
        <v>205</v>
      </c>
      <c r="AF2" s="74" t="s">
        <v>201</v>
      </c>
      <c r="AG2" s="288" t="s">
        <v>206</v>
      </c>
      <c r="AH2" s="288" t="s">
        <v>207</v>
      </c>
      <c r="AI2" s="288" t="s">
        <v>208</v>
      </c>
      <c r="AJ2" s="288" t="s">
        <v>207</v>
      </c>
      <c r="AK2" s="78" t="s">
        <v>209</v>
      </c>
    </row>
    <row r="3" spans="1:37" ht="20.25" customHeight="1">
      <c r="A3" s="67">
        <v>12</v>
      </c>
      <c r="B3" s="52" t="s">
        <v>101</v>
      </c>
      <c r="C3" s="53">
        <v>1424</v>
      </c>
      <c r="D3" s="120" t="s">
        <v>102</v>
      </c>
      <c r="E3" s="265" t="s">
        <v>210</v>
      </c>
      <c r="F3" s="19" t="s">
        <v>211</v>
      </c>
      <c r="G3" s="9" t="s">
        <v>25</v>
      </c>
      <c r="H3" s="264" t="s">
        <v>25</v>
      </c>
      <c r="I3" s="216" t="s">
        <v>212</v>
      </c>
      <c r="J3" s="67"/>
      <c r="K3" s="105"/>
      <c r="L3" s="104"/>
      <c r="M3" s="104"/>
      <c r="N3" s="104"/>
      <c r="O3" s="104"/>
      <c r="P3" s="104"/>
      <c r="Q3" s="104"/>
      <c r="R3" s="104"/>
      <c r="S3" s="10"/>
      <c r="T3" s="10"/>
      <c r="U3" s="104"/>
      <c r="V3" s="10"/>
      <c r="W3" s="11"/>
      <c r="X3" s="11"/>
      <c r="Y3" s="10"/>
      <c r="Z3" s="10"/>
      <c r="AA3" s="10"/>
      <c r="AB3" s="10"/>
      <c r="AC3" s="10"/>
      <c r="AD3" s="10"/>
      <c r="AE3" s="10"/>
      <c r="AF3" s="10"/>
      <c r="AG3" s="10"/>
      <c r="AH3" s="10"/>
      <c r="AI3" s="10"/>
      <c r="AJ3" s="10"/>
      <c r="AK3" s="154"/>
    </row>
    <row r="4" spans="1:37" ht="20.25" customHeight="1">
      <c r="A4" s="29">
        <v>22</v>
      </c>
      <c r="B4" s="8" t="s">
        <v>75</v>
      </c>
      <c r="C4" s="31">
        <v>1413</v>
      </c>
      <c r="D4" s="121" t="s">
        <v>75</v>
      </c>
      <c r="E4" s="18" t="s">
        <v>221</v>
      </c>
      <c r="F4" s="18" t="s">
        <v>221</v>
      </c>
      <c r="G4" s="9" t="s">
        <v>25</v>
      </c>
      <c r="H4" s="9" t="s">
        <v>25</v>
      </c>
      <c r="I4" s="217" t="s">
        <v>212</v>
      </c>
      <c r="J4" s="29"/>
      <c r="K4" s="104"/>
      <c r="L4" s="104"/>
      <c r="M4" s="104"/>
      <c r="N4" s="104"/>
      <c r="O4" s="104"/>
      <c r="P4" s="104"/>
      <c r="Q4" s="10"/>
      <c r="R4" s="104"/>
      <c r="S4" s="10"/>
      <c r="T4" s="10"/>
      <c r="U4" s="104"/>
      <c r="V4" s="10"/>
      <c r="W4" s="11"/>
      <c r="X4" s="11"/>
      <c r="Y4" s="10"/>
      <c r="Z4" s="10"/>
      <c r="AA4" s="10"/>
      <c r="AB4" s="10"/>
      <c r="AC4" s="10"/>
      <c r="AD4" s="10"/>
      <c r="AE4" s="10"/>
      <c r="AF4" s="10"/>
      <c r="AG4" s="10"/>
      <c r="AH4" s="10"/>
      <c r="AI4" s="10"/>
      <c r="AJ4" s="10"/>
      <c r="AK4" s="154"/>
    </row>
    <row r="5" spans="1:37" ht="20.25" customHeight="1">
      <c r="A5" s="29">
        <v>1</v>
      </c>
      <c r="B5" s="8" t="s">
        <v>167</v>
      </c>
      <c r="C5" s="31">
        <v>1241</v>
      </c>
      <c r="D5" s="121" t="s">
        <v>168</v>
      </c>
      <c r="E5" s="9" t="s">
        <v>25</v>
      </c>
      <c r="F5" s="109" t="s">
        <v>26</v>
      </c>
      <c r="G5" s="9" t="s">
        <v>25</v>
      </c>
      <c r="H5" s="9" t="s">
        <v>25</v>
      </c>
      <c r="I5" s="217" t="s">
        <v>231</v>
      </c>
      <c r="J5" s="29"/>
      <c r="K5" s="104"/>
      <c r="L5" s="104"/>
      <c r="M5" s="104"/>
      <c r="N5" s="104"/>
      <c r="O5" s="104"/>
      <c r="P5" s="10"/>
      <c r="Q5" s="10"/>
      <c r="R5" s="104"/>
      <c r="S5" s="10"/>
      <c r="T5" s="10"/>
      <c r="U5" s="104"/>
      <c r="V5" s="10"/>
      <c r="W5" s="11"/>
      <c r="X5" s="11"/>
      <c r="Y5" s="10"/>
      <c r="Z5" s="10"/>
      <c r="AA5" s="10"/>
      <c r="AB5" s="10"/>
      <c r="AC5" s="10"/>
      <c r="AD5" s="10"/>
      <c r="AE5" s="10"/>
      <c r="AF5" s="10"/>
      <c r="AG5" s="10"/>
      <c r="AH5" s="10"/>
      <c r="AI5" s="10"/>
      <c r="AJ5" s="10"/>
      <c r="AK5" s="154"/>
    </row>
    <row r="6" spans="1:37" ht="20.25" customHeight="1">
      <c r="A6" s="29">
        <v>2</v>
      </c>
      <c r="B6" s="8" t="s">
        <v>159</v>
      </c>
      <c r="C6" s="31">
        <v>1421</v>
      </c>
      <c r="D6" s="121" t="s">
        <v>160</v>
      </c>
      <c r="E6" s="9" t="s">
        <v>25</v>
      </c>
      <c r="F6" s="109" t="s">
        <v>26</v>
      </c>
      <c r="G6" s="374" t="s">
        <v>25</v>
      </c>
      <c r="H6" s="9" t="s">
        <v>25</v>
      </c>
      <c r="I6" s="217" t="s">
        <v>212</v>
      </c>
      <c r="J6" s="29"/>
      <c r="K6" s="104"/>
      <c r="L6" s="104"/>
      <c r="M6" s="104"/>
      <c r="N6" s="104"/>
      <c r="O6" s="104"/>
      <c r="P6" s="104"/>
      <c r="Q6" s="10"/>
      <c r="R6" s="3"/>
      <c r="S6" s="104"/>
      <c r="T6" s="10"/>
      <c r="U6" s="104"/>
      <c r="V6" s="10"/>
      <c r="W6" s="11"/>
      <c r="X6" s="11"/>
      <c r="Y6" s="10"/>
      <c r="Z6" s="10"/>
      <c r="AA6" s="10"/>
      <c r="AB6" s="10"/>
      <c r="AC6" s="10"/>
      <c r="AD6" s="10"/>
      <c r="AE6" s="10"/>
      <c r="AF6" s="10"/>
      <c r="AG6" s="10"/>
      <c r="AH6" s="10"/>
      <c r="AI6" s="10"/>
      <c r="AJ6" s="10"/>
      <c r="AK6" s="154"/>
    </row>
    <row r="7" spans="1:37" ht="20.25" customHeight="1">
      <c r="A7" s="29">
        <v>45</v>
      </c>
      <c r="B7" s="8" t="s">
        <v>169</v>
      </c>
      <c r="C7" s="31">
        <v>1422</v>
      </c>
      <c r="D7" s="121" t="s">
        <v>170</v>
      </c>
      <c r="E7" s="26" t="s">
        <v>385</v>
      </c>
      <c r="F7" s="109" t="s">
        <v>26</v>
      </c>
      <c r="G7" s="374" t="s">
        <v>25</v>
      </c>
      <c r="H7" s="9" t="s">
        <v>25</v>
      </c>
      <c r="I7" s="217" t="s">
        <v>212</v>
      </c>
      <c r="J7" s="29"/>
      <c r="K7" s="104"/>
      <c r="L7" s="104"/>
      <c r="M7" s="104"/>
      <c r="N7" s="104"/>
      <c r="O7" s="104"/>
      <c r="P7" s="104"/>
      <c r="Q7" s="10"/>
      <c r="R7" s="104"/>
      <c r="S7" s="104"/>
      <c r="T7" s="10"/>
      <c r="U7" s="104"/>
      <c r="V7" s="10"/>
      <c r="W7" s="11"/>
      <c r="X7" s="11"/>
      <c r="Y7" s="10"/>
      <c r="Z7" s="10"/>
      <c r="AA7" s="10"/>
      <c r="AB7" s="10"/>
      <c r="AC7" s="10"/>
      <c r="AD7" s="10"/>
      <c r="AE7" s="10"/>
      <c r="AF7" s="10"/>
      <c r="AG7" s="10"/>
      <c r="AH7" s="10"/>
      <c r="AI7" s="10"/>
      <c r="AJ7" s="10"/>
      <c r="AK7" s="154"/>
    </row>
    <row r="8" spans="1:37" ht="31.5" customHeight="1">
      <c r="A8" s="29">
        <v>47</v>
      </c>
      <c r="B8" s="8" t="s">
        <v>589</v>
      </c>
      <c r="C8" s="31">
        <v>1286</v>
      </c>
      <c r="D8" s="121" t="s">
        <v>590</v>
      </c>
      <c r="E8" s="227" t="s">
        <v>369</v>
      </c>
      <c r="F8" s="110" t="s">
        <v>363</v>
      </c>
      <c r="G8" s="374" t="s">
        <v>25</v>
      </c>
      <c r="H8" s="9" t="s">
        <v>25</v>
      </c>
      <c r="I8" s="247" t="s">
        <v>212</v>
      </c>
      <c r="J8" s="29"/>
      <c r="K8" s="386"/>
      <c r="L8" s="29"/>
      <c r="M8" s="29"/>
      <c r="N8" s="29"/>
      <c r="O8" s="29"/>
      <c r="P8" s="104"/>
      <c r="Q8" s="10"/>
      <c r="R8" s="104"/>
      <c r="S8" s="10"/>
      <c r="T8" s="10"/>
      <c r="U8" s="104"/>
      <c r="V8" s="10"/>
      <c r="W8" s="11"/>
      <c r="X8" s="11"/>
      <c r="Y8" s="10"/>
      <c r="Z8" s="10"/>
      <c r="AA8" s="10"/>
      <c r="AB8" s="10"/>
      <c r="AC8" s="10"/>
      <c r="AD8" s="10"/>
      <c r="AE8" s="10"/>
      <c r="AF8" s="10"/>
      <c r="AG8" s="10"/>
      <c r="AH8" s="10"/>
      <c r="AI8" s="10"/>
      <c r="AJ8" s="10"/>
      <c r="AK8" s="154"/>
    </row>
    <row r="9" spans="1:37" ht="27" customHeight="1">
      <c r="A9" s="29">
        <v>1</v>
      </c>
      <c r="B9" s="8" t="s">
        <v>19</v>
      </c>
      <c r="C9" s="31">
        <v>1281</v>
      </c>
      <c r="D9" s="121" t="s">
        <v>123</v>
      </c>
      <c r="E9" s="9" t="s">
        <v>25</v>
      </c>
      <c r="F9" s="110" t="s">
        <v>363</v>
      </c>
      <c r="G9" s="9" t="s">
        <v>25</v>
      </c>
      <c r="H9" s="9" t="s">
        <v>25</v>
      </c>
      <c r="I9" s="217" t="s">
        <v>212</v>
      </c>
      <c r="J9" s="29"/>
      <c r="K9" s="387"/>
      <c r="L9" s="104"/>
      <c r="M9" s="104"/>
      <c r="N9" s="104"/>
      <c r="O9" s="104"/>
      <c r="P9" s="104"/>
      <c r="Q9" s="104"/>
      <c r="R9" s="29"/>
      <c r="S9" s="10"/>
      <c r="T9" s="219"/>
      <c r="U9" s="29"/>
      <c r="V9" s="219"/>
      <c r="W9" s="11"/>
      <c r="X9" s="11"/>
      <c r="Y9" s="10"/>
      <c r="Z9" s="10"/>
      <c r="AA9" s="10"/>
      <c r="AB9" s="10"/>
      <c r="AC9" s="10"/>
      <c r="AD9" s="10"/>
      <c r="AE9" s="29"/>
      <c r="AF9" s="29"/>
      <c r="AG9" s="29"/>
      <c r="AH9" s="29"/>
      <c r="AI9" s="29"/>
      <c r="AJ9" s="29"/>
      <c r="AK9" s="237"/>
    </row>
    <row r="10" spans="1:37" ht="34.5" customHeight="1">
      <c r="A10" s="29">
        <v>23</v>
      </c>
      <c r="B10" s="8" t="s">
        <v>84</v>
      </c>
      <c r="C10" s="31">
        <v>1223</v>
      </c>
      <c r="D10" s="121" t="s">
        <v>85</v>
      </c>
      <c r="E10" s="19" t="s">
        <v>211</v>
      </c>
      <c r="F10" s="19" t="s">
        <v>211</v>
      </c>
      <c r="G10" s="351" t="s">
        <v>263</v>
      </c>
      <c r="H10" s="245" t="s">
        <v>230</v>
      </c>
      <c r="I10" s="217" t="s">
        <v>231</v>
      </c>
      <c r="J10" s="29"/>
      <c r="K10" s="104"/>
      <c r="L10" s="104"/>
      <c r="M10" s="10"/>
      <c r="N10" s="104"/>
      <c r="O10" s="104"/>
      <c r="P10" s="381"/>
      <c r="Q10" s="10"/>
      <c r="R10" s="104"/>
      <c r="S10" s="10"/>
      <c r="T10" s="10"/>
      <c r="U10" s="104"/>
      <c r="V10" s="10"/>
      <c r="W10" s="11"/>
      <c r="X10" s="11"/>
      <c r="Y10" s="10"/>
      <c r="Z10" s="10"/>
      <c r="AA10" s="10"/>
      <c r="AB10" s="10"/>
      <c r="AC10" s="10"/>
      <c r="AD10" s="10"/>
      <c r="AE10" s="10"/>
      <c r="AF10" s="10"/>
      <c r="AG10" s="10"/>
      <c r="AH10" s="10"/>
      <c r="AI10" s="10"/>
      <c r="AJ10" s="10"/>
      <c r="AK10" s="379"/>
    </row>
    <row r="11" spans="1:37" ht="14.25">
      <c r="A11" s="29">
        <v>17</v>
      </c>
      <c r="B11" s="8" t="s">
        <v>95</v>
      </c>
      <c r="C11" s="31">
        <v>1427</v>
      </c>
      <c r="D11" s="121" t="s">
        <v>96</v>
      </c>
      <c r="E11" s="17" t="s">
        <v>263</v>
      </c>
      <c r="F11" s="19" t="s">
        <v>211</v>
      </c>
      <c r="G11" s="369" t="s">
        <v>263</v>
      </c>
      <c r="H11" s="245" t="s">
        <v>230</v>
      </c>
      <c r="I11" s="217" t="s">
        <v>212</v>
      </c>
      <c r="J11" s="29"/>
      <c r="K11" s="104"/>
      <c r="L11" s="104"/>
      <c r="M11" s="104"/>
      <c r="N11" s="104"/>
      <c r="O11" s="104"/>
      <c r="P11" s="104"/>
      <c r="Q11" s="10"/>
      <c r="R11" s="104"/>
      <c r="S11" s="10"/>
      <c r="T11" s="10"/>
      <c r="U11" s="104"/>
      <c r="V11" s="10"/>
      <c r="W11" s="11"/>
      <c r="X11" s="11"/>
      <c r="Y11" s="10"/>
      <c r="Z11" s="10"/>
      <c r="AA11" s="10"/>
      <c r="AB11" s="10"/>
      <c r="AC11" s="10"/>
      <c r="AD11" s="10"/>
      <c r="AE11" s="10"/>
      <c r="AF11" s="10"/>
      <c r="AG11" s="10"/>
      <c r="AH11" s="10"/>
      <c r="AI11" s="10"/>
      <c r="AJ11" s="10"/>
      <c r="AK11" s="309"/>
    </row>
    <row r="12" spans="1:37" ht="20.25" customHeight="1">
      <c r="A12" s="29">
        <v>18</v>
      </c>
      <c r="B12" s="8" t="s">
        <v>105</v>
      </c>
      <c r="C12" s="31">
        <v>1294</v>
      </c>
      <c r="D12" s="121" t="s">
        <v>106</v>
      </c>
      <c r="E12" s="17" t="s">
        <v>263</v>
      </c>
      <c r="F12" s="19" t="s">
        <v>211</v>
      </c>
      <c r="G12" s="351" t="s">
        <v>263</v>
      </c>
      <c r="H12" s="245" t="s">
        <v>230</v>
      </c>
      <c r="I12" s="217" t="s">
        <v>212</v>
      </c>
      <c r="J12" s="29"/>
      <c r="K12" s="104"/>
      <c r="L12" s="104"/>
      <c r="M12" s="104"/>
      <c r="N12" s="104"/>
      <c r="O12" s="104"/>
      <c r="P12" s="104"/>
      <c r="Q12" s="104"/>
      <c r="R12" s="104"/>
      <c r="S12" s="10"/>
      <c r="T12" s="10"/>
      <c r="U12" s="104"/>
      <c r="V12" s="10"/>
      <c r="W12" s="11"/>
      <c r="X12" s="11"/>
      <c r="Y12" s="10"/>
      <c r="Z12" s="10"/>
      <c r="AA12" s="10"/>
      <c r="AB12" s="10"/>
      <c r="AC12" s="10"/>
      <c r="AD12" s="10"/>
      <c r="AE12" s="10"/>
      <c r="AF12" s="10"/>
      <c r="AG12" s="10"/>
      <c r="AH12" s="10"/>
      <c r="AI12" s="10"/>
      <c r="AJ12" s="10"/>
      <c r="AK12" s="309"/>
    </row>
    <row r="13" spans="1:37" ht="20.25" customHeight="1">
      <c r="A13" s="29">
        <v>3</v>
      </c>
      <c r="B13" s="8" t="s">
        <v>140</v>
      </c>
      <c r="C13" s="31">
        <v>1234</v>
      </c>
      <c r="D13" s="121" t="s">
        <v>141</v>
      </c>
      <c r="E13" s="12" t="s">
        <v>526</v>
      </c>
      <c r="F13" s="109" t="s">
        <v>26</v>
      </c>
      <c r="G13" s="369" t="s">
        <v>263</v>
      </c>
      <c r="H13" s="244" t="s">
        <v>416</v>
      </c>
      <c r="I13" s="217" t="s">
        <v>231</v>
      </c>
      <c r="J13" s="29"/>
      <c r="K13" s="104"/>
      <c r="L13" s="104"/>
      <c r="M13" s="104"/>
      <c r="N13" s="104"/>
      <c r="O13" s="104"/>
      <c r="P13" s="104"/>
      <c r="Q13" s="104"/>
      <c r="R13" s="104"/>
      <c r="S13" s="10"/>
      <c r="T13" s="10"/>
      <c r="U13" s="104"/>
      <c r="V13" s="10"/>
      <c r="W13" s="11"/>
      <c r="X13" s="11"/>
      <c r="Y13" s="10"/>
      <c r="Z13" s="10"/>
      <c r="AA13" s="10"/>
      <c r="AB13" s="10"/>
      <c r="AC13" s="10"/>
      <c r="AD13" s="10"/>
      <c r="AE13" s="10"/>
      <c r="AF13" s="10"/>
      <c r="AG13" s="10"/>
      <c r="AH13" s="10"/>
      <c r="AI13" s="10"/>
      <c r="AJ13" s="10"/>
      <c r="AK13" s="380"/>
    </row>
    <row r="14" spans="1:37" ht="20.25" customHeight="1">
      <c r="A14" s="29">
        <v>46</v>
      </c>
      <c r="B14" s="8" t="s">
        <v>164</v>
      </c>
      <c r="C14" s="31">
        <v>1248</v>
      </c>
      <c r="D14" s="121" t="s">
        <v>165</v>
      </c>
      <c r="E14" s="26" t="s">
        <v>385</v>
      </c>
      <c r="F14" s="109" t="s">
        <v>26</v>
      </c>
      <c r="G14" s="369" t="s">
        <v>263</v>
      </c>
      <c r="H14" s="244" t="s">
        <v>416</v>
      </c>
      <c r="I14" s="217" t="s">
        <v>212</v>
      </c>
      <c r="J14" s="29"/>
      <c r="K14" s="104"/>
      <c r="L14" s="104"/>
      <c r="M14" s="104"/>
      <c r="N14" s="104"/>
      <c r="O14" s="104"/>
      <c r="P14" s="105"/>
      <c r="Q14" s="105"/>
      <c r="R14" s="105"/>
      <c r="S14" s="105"/>
      <c r="T14" s="57"/>
      <c r="U14" s="105"/>
      <c r="V14" s="57"/>
      <c r="W14" s="11"/>
      <c r="X14" s="11"/>
      <c r="Y14" s="10"/>
      <c r="Z14" s="10"/>
      <c r="AA14" s="10"/>
      <c r="AB14" s="10"/>
      <c r="AC14" s="10"/>
      <c r="AD14" s="10"/>
      <c r="AE14" s="10"/>
      <c r="AF14" s="10"/>
      <c r="AG14" s="10"/>
      <c r="AH14" s="10"/>
      <c r="AI14" s="10"/>
      <c r="AJ14" s="10"/>
      <c r="AK14" s="309"/>
    </row>
    <row r="15" spans="1:37" ht="20.25" customHeight="1">
      <c r="A15" s="29">
        <v>4</v>
      </c>
      <c r="B15" s="8" t="s">
        <v>549</v>
      </c>
      <c r="C15" s="31">
        <v>1417</v>
      </c>
      <c r="D15" s="121" t="s">
        <v>550</v>
      </c>
      <c r="E15" s="16" t="s">
        <v>319</v>
      </c>
      <c r="F15" s="110" t="s">
        <v>363</v>
      </c>
      <c r="G15" s="369" t="s">
        <v>263</v>
      </c>
      <c r="H15" s="244" t="s">
        <v>416</v>
      </c>
      <c r="I15" s="217" t="s">
        <v>212</v>
      </c>
      <c r="J15" s="29"/>
      <c r="K15" s="386"/>
      <c r="L15" s="29"/>
      <c r="M15" s="29"/>
      <c r="N15" s="29"/>
      <c r="O15" s="29"/>
      <c r="P15" s="29"/>
      <c r="Q15" s="29"/>
      <c r="R15" s="29"/>
      <c r="S15" s="29"/>
      <c r="T15" s="29"/>
      <c r="U15" s="29"/>
      <c r="V15" s="29"/>
      <c r="W15" s="218"/>
      <c r="X15" s="218"/>
      <c r="Y15" s="29"/>
      <c r="Z15" s="29"/>
      <c r="AA15" s="29"/>
      <c r="AB15" s="29"/>
      <c r="AC15" s="29"/>
      <c r="AD15" s="29"/>
      <c r="AE15" s="29"/>
      <c r="AF15" s="29"/>
      <c r="AG15" s="29"/>
      <c r="AH15" s="29"/>
      <c r="AI15" s="29"/>
      <c r="AJ15" s="29"/>
      <c r="AK15" s="309"/>
    </row>
    <row r="16" spans="1:37" ht="20.25" customHeight="1">
      <c r="A16" s="29">
        <v>47</v>
      </c>
      <c r="B16" s="8" t="s">
        <v>118</v>
      </c>
      <c r="C16" s="31">
        <v>1243</v>
      </c>
      <c r="D16" s="121" t="s">
        <v>119</v>
      </c>
      <c r="E16" s="27" t="s">
        <v>28</v>
      </c>
      <c r="F16" s="110" t="s">
        <v>363</v>
      </c>
      <c r="G16" s="351" t="s">
        <v>263</v>
      </c>
      <c r="H16" s="27" t="s">
        <v>28</v>
      </c>
      <c r="I16" s="217" t="s">
        <v>231</v>
      </c>
      <c r="J16" s="29"/>
      <c r="K16" s="11"/>
      <c r="L16" s="104"/>
      <c r="M16" s="104"/>
      <c r="N16" s="104"/>
      <c r="O16" s="104"/>
      <c r="P16" s="43"/>
      <c r="Q16" s="43"/>
      <c r="R16" s="106"/>
      <c r="S16" s="10"/>
      <c r="T16" s="10"/>
      <c r="U16" s="104"/>
      <c r="V16" s="10"/>
      <c r="W16" s="11"/>
      <c r="X16" s="11"/>
      <c r="Y16" s="10"/>
      <c r="Z16" s="10"/>
      <c r="AA16" s="10"/>
      <c r="AB16" s="10"/>
      <c r="AC16" s="10"/>
      <c r="AD16" s="10"/>
      <c r="AE16" s="10"/>
      <c r="AF16" s="10"/>
      <c r="AG16" s="10"/>
      <c r="AH16" s="10"/>
      <c r="AI16" s="10"/>
      <c r="AJ16" s="10"/>
      <c r="AK16" s="309"/>
    </row>
    <row r="17" spans="1:37" ht="20.25" customHeight="1">
      <c r="A17" s="29">
        <v>25</v>
      </c>
      <c r="B17" s="8" t="s">
        <v>81</v>
      </c>
      <c r="C17" s="31">
        <v>1237</v>
      </c>
      <c r="D17" s="121" t="s">
        <v>82</v>
      </c>
      <c r="E17" s="20" t="s">
        <v>229</v>
      </c>
      <c r="F17" s="19" t="s">
        <v>211</v>
      </c>
      <c r="G17" s="245" t="s">
        <v>230</v>
      </c>
      <c r="H17" s="245" t="s">
        <v>230</v>
      </c>
      <c r="I17" s="217" t="s">
        <v>231</v>
      </c>
      <c r="J17" s="29"/>
      <c r="K17" s="104"/>
      <c r="L17" s="104"/>
      <c r="M17" s="104"/>
      <c r="N17" s="104"/>
      <c r="O17" s="104"/>
      <c r="P17" s="57"/>
      <c r="Q17" s="57"/>
      <c r="R17" s="104"/>
      <c r="S17" s="10"/>
      <c r="T17" s="10"/>
      <c r="U17" s="104"/>
      <c r="V17" s="10"/>
      <c r="W17" s="11"/>
      <c r="X17" s="11"/>
      <c r="Y17" s="10"/>
      <c r="Z17" s="10"/>
      <c r="AA17" s="10"/>
      <c r="AB17" s="10"/>
      <c r="AC17" s="10"/>
      <c r="AD17" s="10"/>
      <c r="AE17" s="10"/>
      <c r="AF17" s="10"/>
      <c r="AG17" s="10"/>
      <c r="AH17" s="10"/>
      <c r="AI17" s="10"/>
      <c r="AJ17" s="10"/>
      <c r="AK17" s="154"/>
    </row>
    <row r="18" spans="1:37" ht="20.25" customHeight="1">
      <c r="A18" s="29">
        <v>42</v>
      </c>
      <c r="B18" s="8" t="s">
        <v>179</v>
      </c>
      <c r="C18" s="31">
        <v>1326</v>
      </c>
      <c r="D18" s="121" t="s">
        <v>180</v>
      </c>
      <c r="E18" s="25" t="s">
        <v>26</v>
      </c>
      <c r="F18" s="109" t="s">
        <v>26</v>
      </c>
      <c r="G18" s="245" t="s">
        <v>230</v>
      </c>
      <c r="H18" s="245" t="s">
        <v>230</v>
      </c>
      <c r="I18" s="217" t="s">
        <v>311</v>
      </c>
      <c r="J18" s="29"/>
      <c r="K18" s="388"/>
      <c r="L18" s="107"/>
      <c r="M18" s="107"/>
      <c r="N18" s="104"/>
      <c r="O18" s="104"/>
      <c r="P18" s="107"/>
      <c r="Q18" s="107"/>
      <c r="R18" s="104"/>
      <c r="S18" s="104"/>
      <c r="T18" s="10"/>
      <c r="U18" s="104"/>
      <c r="V18" s="10"/>
      <c r="W18" s="11"/>
      <c r="X18" s="11"/>
      <c r="Y18" s="10"/>
      <c r="Z18" s="10"/>
      <c r="AA18" s="10"/>
      <c r="AB18" s="10"/>
      <c r="AC18" s="10"/>
      <c r="AD18" s="10"/>
      <c r="AE18" s="10"/>
      <c r="AF18" s="10"/>
      <c r="AG18" s="10"/>
      <c r="AH18" s="10"/>
      <c r="AI18" s="10"/>
      <c r="AJ18" s="10"/>
      <c r="AK18" s="154"/>
    </row>
    <row r="19" spans="1:37" ht="20.25" customHeight="1">
      <c r="A19" s="29">
        <v>13</v>
      </c>
      <c r="B19" s="8" t="s">
        <v>59</v>
      </c>
      <c r="C19" s="31">
        <v>1218</v>
      </c>
      <c r="D19" s="121" t="s">
        <v>60</v>
      </c>
      <c r="E19" s="16" t="s">
        <v>319</v>
      </c>
      <c r="F19" s="18" t="s">
        <v>221</v>
      </c>
      <c r="G19" s="368" t="s">
        <v>230</v>
      </c>
      <c r="H19" s="245" t="s">
        <v>230</v>
      </c>
      <c r="I19" s="217" t="s">
        <v>231</v>
      </c>
      <c r="J19" s="29"/>
      <c r="K19" s="11"/>
      <c r="L19" s="104"/>
      <c r="M19" s="104"/>
      <c r="N19" s="104"/>
      <c r="O19" s="104"/>
      <c r="P19" s="44"/>
      <c r="Q19" s="43"/>
      <c r="R19" s="106"/>
      <c r="S19" s="29"/>
      <c r="T19" s="10"/>
      <c r="U19" s="104"/>
      <c r="V19" s="10"/>
      <c r="W19" s="11"/>
      <c r="X19" s="11"/>
      <c r="Y19" s="10"/>
      <c r="Z19" s="10"/>
      <c r="AA19" s="10"/>
      <c r="AB19" s="10"/>
      <c r="AC19" s="10"/>
      <c r="AD19" s="10"/>
      <c r="AE19" s="10"/>
      <c r="AF19" s="10"/>
      <c r="AG19" s="10"/>
      <c r="AH19" s="10"/>
      <c r="AI19" s="10"/>
      <c r="AJ19" s="10"/>
      <c r="AK19" s="154"/>
    </row>
    <row r="20" spans="1:37" ht="20.25" customHeight="1">
      <c r="A20" s="29">
        <v>35</v>
      </c>
      <c r="B20" s="8" t="s">
        <v>161</v>
      </c>
      <c r="C20" s="31">
        <v>1239</v>
      </c>
      <c r="D20" s="121" t="s">
        <v>162</v>
      </c>
      <c r="E20" s="23" t="s">
        <v>27</v>
      </c>
      <c r="F20" s="109" t="s">
        <v>26</v>
      </c>
      <c r="G20" s="245" t="s">
        <v>230</v>
      </c>
      <c r="H20" s="245" t="s">
        <v>230</v>
      </c>
      <c r="I20" s="217" t="s">
        <v>231</v>
      </c>
      <c r="J20" s="29"/>
      <c r="K20" s="104"/>
      <c r="L20" s="104"/>
      <c r="M20" s="104"/>
      <c r="N20" s="104"/>
      <c r="O20" s="104"/>
      <c r="P20" s="105"/>
      <c r="Q20" s="57"/>
      <c r="R20" s="104"/>
      <c r="S20" s="104"/>
      <c r="T20" s="10"/>
      <c r="U20" s="104"/>
      <c r="V20" s="10"/>
      <c r="W20" s="11"/>
      <c r="X20" s="11"/>
      <c r="Y20" s="10"/>
      <c r="Z20" s="10"/>
      <c r="AA20" s="10"/>
      <c r="AB20" s="10"/>
      <c r="AC20" s="10"/>
      <c r="AD20" s="10"/>
      <c r="AE20" s="10"/>
      <c r="AF20" s="10"/>
      <c r="AG20" s="10"/>
      <c r="AH20" s="10"/>
      <c r="AI20" s="10"/>
      <c r="AJ20" s="10"/>
      <c r="AK20" s="154"/>
    </row>
    <row r="21" spans="1:37" ht="20.25" customHeight="1">
      <c r="A21" s="29">
        <v>38</v>
      </c>
      <c r="B21" s="8" t="s">
        <v>128</v>
      </c>
      <c r="C21" s="31">
        <v>1425</v>
      </c>
      <c r="D21" s="121" t="s">
        <v>129</v>
      </c>
      <c r="E21" s="24" t="s">
        <v>363</v>
      </c>
      <c r="F21" s="110" t="s">
        <v>363</v>
      </c>
      <c r="G21" s="245" t="s">
        <v>230</v>
      </c>
      <c r="H21" s="245" t="s">
        <v>230</v>
      </c>
      <c r="I21" s="217" t="s">
        <v>311</v>
      </c>
      <c r="J21" s="29"/>
      <c r="K21" s="104"/>
      <c r="L21" s="104"/>
      <c r="M21" s="10"/>
      <c r="N21" s="104"/>
      <c r="O21" s="104"/>
      <c r="P21" s="10"/>
      <c r="Q21" s="10"/>
      <c r="R21" s="104"/>
      <c r="S21" s="104"/>
      <c r="T21" s="10"/>
      <c r="U21" s="10"/>
      <c r="V21" s="10"/>
      <c r="W21" s="11"/>
      <c r="X21" s="11"/>
      <c r="Y21" s="10"/>
      <c r="Z21" s="10"/>
      <c r="AA21" s="10"/>
      <c r="AB21" s="10"/>
      <c r="AC21" s="10"/>
      <c r="AD21" s="10"/>
      <c r="AE21" s="10"/>
      <c r="AF21" s="10"/>
      <c r="AG21" s="10"/>
      <c r="AH21" s="10"/>
      <c r="AI21" s="10"/>
      <c r="AJ21" s="10"/>
      <c r="AK21" s="154"/>
    </row>
    <row r="22" spans="1:37" ht="20.25" customHeight="1">
      <c r="A22" s="29">
        <v>48</v>
      </c>
      <c r="B22" s="8" t="s">
        <v>131</v>
      </c>
      <c r="C22" s="31">
        <v>1428</v>
      </c>
      <c r="D22" s="8" t="s">
        <v>132</v>
      </c>
      <c r="E22" s="227" t="s">
        <v>369</v>
      </c>
      <c r="F22" s="110" t="s">
        <v>363</v>
      </c>
      <c r="G22" s="245" t="s">
        <v>230</v>
      </c>
      <c r="H22" s="245" t="s">
        <v>230</v>
      </c>
      <c r="I22" s="247" t="s">
        <v>311</v>
      </c>
      <c r="J22" s="29"/>
      <c r="K22" s="104"/>
      <c r="L22" s="104"/>
      <c r="M22" s="104"/>
      <c r="N22" s="104"/>
      <c r="O22" s="104"/>
      <c r="P22" s="43"/>
      <c r="Q22" s="10"/>
      <c r="R22" s="104"/>
      <c r="S22" s="10"/>
      <c r="T22" s="10"/>
      <c r="U22" s="104"/>
      <c r="V22" s="10"/>
      <c r="W22" s="11"/>
      <c r="X22" s="11"/>
      <c r="Y22" s="10"/>
      <c r="Z22" s="10"/>
      <c r="AA22" s="10"/>
      <c r="AB22" s="10"/>
      <c r="AC22" s="10"/>
      <c r="AD22" s="10"/>
      <c r="AE22" s="10"/>
      <c r="AF22" s="10"/>
      <c r="AG22" s="10"/>
      <c r="AH22" s="10"/>
      <c r="AI22" s="10"/>
      <c r="AJ22" s="10"/>
      <c r="AK22" s="154"/>
    </row>
    <row r="23" spans="1:37" ht="20.25" customHeight="1">
      <c r="A23" s="29">
        <v>32</v>
      </c>
      <c r="B23" s="8" t="s">
        <v>151</v>
      </c>
      <c r="C23" s="31">
        <v>1295</v>
      </c>
      <c r="D23" s="121" t="s">
        <v>152</v>
      </c>
      <c r="E23" s="22" t="s">
        <v>375</v>
      </c>
      <c r="F23" s="109" t="s">
        <v>26</v>
      </c>
      <c r="G23" s="245" t="s">
        <v>230</v>
      </c>
      <c r="H23" s="245" t="s">
        <v>230</v>
      </c>
      <c r="I23" s="217" t="s">
        <v>212</v>
      </c>
      <c r="J23" s="29"/>
      <c r="K23" s="104"/>
      <c r="L23" s="104"/>
      <c r="M23" s="104"/>
      <c r="N23" s="104"/>
      <c r="O23" s="104"/>
      <c r="P23" s="104"/>
      <c r="Q23" s="10"/>
      <c r="R23" s="104"/>
      <c r="S23" s="104"/>
      <c r="T23" s="10"/>
      <c r="U23" s="104"/>
      <c r="V23" s="10"/>
      <c r="W23" s="11"/>
      <c r="X23" s="11"/>
      <c r="Y23" s="10"/>
      <c r="Z23" s="10"/>
      <c r="AA23" s="10"/>
      <c r="AB23" s="10"/>
      <c r="AC23" s="10"/>
      <c r="AD23" s="10"/>
      <c r="AE23" s="10"/>
      <c r="AF23" s="10"/>
      <c r="AG23" s="252"/>
      <c r="AH23" s="252"/>
      <c r="AI23" s="252"/>
      <c r="AJ23" s="252"/>
      <c r="AK23" s="250"/>
    </row>
    <row r="24" spans="1:37" ht="20.25" customHeight="1">
      <c r="A24" s="29">
        <v>6</v>
      </c>
      <c r="B24" s="8" t="s">
        <v>54</v>
      </c>
      <c r="C24" s="31">
        <v>1233</v>
      </c>
      <c r="D24" s="121" t="s">
        <v>55</v>
      </c>
      <c r="E24" s="13" t="s">
        <v>406</v>
      </c>
      <c r="F24" s="18" t="s">
        <v>221</v>
      </c>
      <c r="G24" s="245" t="s">
        <v>230</v>
      </c>
      <c r="H24" s="27" t="s">
        <v>28</v>
      </c>
      <c r="I24" s="217" t="s">
        <v>231</v>
      </c>
      <c r="J24" s="29"/>
      <c r="K24" s="104"/>
      <c r="L24" s="104"/>
      <c r="M24" s="104"/>
      <c r="N24" s="104"/>
      <c r="O24" s="104"/>
      <c r="P24" s="44"/>
      <c r="Q24" s="10"/>
      <c r="R24" s="104"/>
      <c r="S24" s="10"/>
      <c r="T24" s="10"/>
      <c r="U24" s="10"/>
      <c r="V24" s="10"/>
      <c r="W24" s="11"/>
      <c r="X24" s="11"/>
      <c r="Y24" s="10"/>
      <c r="Z24" s="10"/>
      <c r="AA24" s="252"/>
      <c r="AB24" s="10"/>
      <c r="AC24" s="10"/>
      <c r="AD24" s="10"/>
      <c r="AE24" s="10"/>
      <c r="AF24" s="10"/>
      <c r="AG24" s="10"/>
      <c r="AH24" s="10"/>
      <c r="AI24" s="10"/>
      <c r="AJ24" s="10"/>
      <c r="AK24" s="154"/>
    </row>
    <row r="25" spans="1:37" ht="20.25" customHeight="1">
      <c r="A25" s="29">
        <v>10</v>
      </c>
      <c r="B25" s="8" t="s">
        <v>91</v>
      </c>
      <c r="C25" s="31">
        <v>1426</v>
      </c>
      <c r="D25" s="121" t="s">
        <v>92</v>
      </c>
      <c r="E25" s="15" t="s">
        <v>210</v>
      </c>
      <c r="F25" s="19" t="s">
        <v>211</v>
      </c>
      <c r="G25" s="245" t="s">
        <v>230</v>
      </c>
      <c r="H25" s="244" t="s">
        <v>416</v>
      </c>
      <c r="I25" s="217" t="s">
        <v>231</v>
      </c>
      <c r="J25" s="29"/>
      <c r="K25" s="386"/>
      <c r="L25" s="10"/>
      <c r="M25" s="10"/>
      <c r="N25" s="10"/>
      <c r="O25" s="10"/>
      <c r="P25" s="104"/>
      <c r="Q25" s="10"/>
      <c r="R25" s="104"/>
      <c r="S25" s="10"/>
      <c r="T25" s="10"/>
      <c r="U25" s="104"/>
      <c r="V25" s="10"/>
      <c r="W25" s="11"/>
      <c r="X25" s="11"/>
      <c r="Y25" s="10"/>
      <c r="Z25" s="10"/>
      <c r="AA25" s="10"/>
      <c r="AB25" s="10"/>
      <c r="AC25" s="10"/>
      <c r="AD25" s="10"/>
      <c r="AE25" s="10"/>
      <c r="AF25" s="10"/>
      <c r="AG25" s="10"/>
      <c r="AH25" s="10"/>
      <c r="AI25" s="10"/>
      <c r="AJ25" s="10"/>
      <c r="AK25" s="154"/>
    </row>
    <row r="26" spans="1:37" ht="19.5" customHeight="1">
      <c r="A26" s="29">
        <v>8</v>
      </c>
      <c r="B26" s="8" t="s">
        <v>552</v>
      </c>
      <c r="C26" s="31">
        <v>1297</v>
      </c>
      <c r="D26" s="121" t="s">
        <v>180</v>
      </c>
      <c r="E26" s="21" t="s">
        <v>553</v>
      </c>
      <c r="F26" s="110" t="s">
        <v>363</v>
      </c>
      <c r="G26" s="245" t="s">
        <v>230</v>
      </c>
      <c r="H26" s="244" t="s">
        <v>416</v>
      </c>
      <c r="I26" s="217" t="s">
        <v>212</v>
      </c>
      <c r="J26" s="29"/>
      <c r="K26" s="386"/>
      <c r="L26" s="104"/>
      <c r="M26" s="104"/>
      <c r="N26" s="104"/>
      <c r="O26" s="104"/>
      <c r="P26" s="68"/>
      <c r="Q26" s="29"/>
      <c r="R26" s="29"/>
      <c r="S26" s="30"/>
      <c r="T26" s="29"/>
      <c r="U26" s="68"/>
      <c r="V26" s="29"/>
      <c r="W26" s="218"/>
      <c r="X26" s="218"/>
      <c r="Y26" s="29"/>
      <c r="Z26" s="29"/>
      <c r="AA26" s="29"/>
      <c r="AB26" s="29"/>
      <c r="AC26" s="29"/>
      <c r="AD26" s="29"/>
      <c r="AE26" s="29"/>
      <c r="AF26" s="29"/>
      <c r="AG26" s="29"/>
      <c r="AH26" s="29"/>
      <c r="AI26" s="29"/>
      <c r="AJ26" s="29"/>
      <c r="AK26" s="237"/>
    </row>
    <row r="27" spans="1:37" ht="20.25" customHeight="1">
      <c r="A27" s="29">
        <v>14</v>
      </c>
      <c r="B27" s="8" t="s">
        <v>107</v>
      </c>
      <c r="C27" s="31">
        <v>1250</v>
      </c>
      <c r="D27" s="121" t="s">
        <v>108</v>
      </c>
      <c r="E27" s="16" t="s">
        <v>319</v>
      </c>
      <c r="F27" s="110" t="s">
        <v>363</v>
      </c>
      <c r="G27" s="245" t="s">
        <v>230</v>
      </c>
      <c r="H27" s="244" t="s">
        <v>416</v>
      </c>
      <c r="I27" s="217" t="s">
        <v>231</v>
      </c>
      <c r="J27" s="29"/>
      <c r="K27" s="104"/>
      <c r="L27" s="10"/>
      <c r="M27" s="10"/>
      <c r="N27" s="104"/>
      <c r="O27" s="104"/>
      <c r="P27" s="44"/>
      <c r="Q27" s="104"/>
      <c r="R27" s="104"/>
      <c r="S27" s="10"/>
      <c r="T27" s="10"/>
      <c r="U27" s="104"/>
      <c r="V27" s="10"/>
      <c r="W27" s="11"/>
      <c r="X27" s="11"/>
      <c r="Y27" s="10"/>
      <c r="Z27" s="10"/>
      <c r="AA27" s="10"/>
      <c r="AB27" s="10"/>
      <c r="AC27" s="10"/>
      <c r="AD27" s="10"/>
      <c r="AE27" s="10"/>
      <c r="AF27" s="10"/>
      <c r="AG27" s="10"/>
      <c r="AH27" s="10"/>
      <c r="AI27" s="10"/>
      <c r="AJ27" s="10"/>
      <c r="AK27" s="154"/>
    </row>
    <row r="28" spans="1:37" ht="33" customHeight="1">
      <c r="A28" s="29">
        <v>49</v>
      </c>
      <c r="B28" s="8" t="s">
        <v>50</v>
      </c>
      <c r="C28" s="31">
        <v>1232</v>
      </c>
      <c r="D28" s="121" t="s">
        <v>51</v>
      </c>
      <c r="E28" s="27" t="s">
        <v>28</v>
      </c>
      <c r="F28" s="18" t="s">
        <v>221</v>
      </c>
      <c r="G28" s="245" t="s">
        <v>230</v>
      </c>
      <c r="H28" s="27" t="s">
        <v>28</v>
      </c>
      <c r="I28" s="217" t="s">
        <v>231</v>
      </c>
      <c r="J28" s="29"/>
      <c r="K28" s="388"/>
      <c r="L28" s="104"/>
      <c r="M28" s="104"/>
      <c r="N28" s="104"/>
      <c r="O28" s="104"/>
      <c r="P28" s="104"/>
      <c r="Q28" s="10"/>
      <c r="R28" s="104"/>
      <c r="S28" s="104"/>
      <c r="T28" s="10"/>
      <c r="U28" s="104"/>
      <c r="V28" s="10"/>
      <c r="W28" s="11"/>
      <c r="X28" s="11"/>
      <c r="Y28" s="10"/>
      <c r="Z28" s="10"/>
      <c r="AA28" s="10"/>
      <c r="AB28" s="10"/>
      <c r="AC28" s="10"/>
      <c r="AD28" s="10"/>
      <c r="AE28" s="10"/>
      <c r="AF28" s="10"/>
      <c r="AG28" s="10"/>
      <c r="AH28" s="10"/>
      <c r="AI28" s="10"/>
      <c r="AJ28" s="10"/>
      <c r="AK28" s="154"/>
    </row>
    <row r="29" spans="1:37" ht="25.5" customHeight="1">
      <c r="A29" s="29">
        <v>28</v>
      </c>
      <c r="B29" s="8" t="s">
        <v>103</v>
      </c>
      <c r="C29" s="31">
        <v>1293</v>
      </c>
      <c r="D29" s="121" t="s">
        <v>104</v>
      </c>
      <c r="E29" s="20" t="s">
        <v>229</v>
      </c>
      <c r="F29" s="19" t="s">
        <v>211</v>
      </c>
      <c r="G29" s="245" t="s">
        <v>230</v>
      </c>
      <c r="H29" s="245" t="s">
        <v>230</v>
      </c>
      <c r="I29" s="217" t="s">
        <v>212</v>
      </c>
      <c r="J29" s="29"/>
      <c r="K29" s="104"/>
      <c r="L29" s="251"/>
      <c r="M29" s="251"/>
      <c r="N29" s="251"/>
      <c r="O29" s="251"/>
      <c r="P29" s="44"/>
      <c r="Q29" s="104"/>
      <c r="R29" s="104"/>
      <c r="S29" s="10"/>
      <c r="T29" s="10"/>
      <c r="U29" s="104"/>
      <c r="V29" s="10"/>
      <c r="W29" s="11"/>
      <c r="X29" s="11"/>
      <c r="Y29" s="10"/>
      <c r="Z29" s="10"/>
      <c r="AA29" s="10"/>
      <c r="AB29" s="10"/>
      <c r="AC29" s="10"/>
      <c r="AD29" s="10"/>
      <c r="AE29" s="10"/>
      <c r="AF29" s="10"/>
      <c r="AG29" s="10"/>
      <c r="AH29" s="10"/>
      <c r="AI29" s="10"/>
      <c r="AJ29" s="10"/>
      <c r="AK29" s="154"/>
    </row>
    <row r="30" spans="1:37" ht="28.5" customHeight="1">
      <c r="A30" s="29">
        <v>20</v>
      </c>
      <c r="B30" s="8" t="s">
        <v>71</v>
      </c>
      <c r="C30" s="31">
        <v>1228</v>
      </c>
      <c r="D30" s="121" t="s">
        <v>72</v>
      </c>
      <c r="E30" s="18" t="s">
        <v>221</v>
      </c>
      <c r="F30" s="18" t="s">
        <v>221</v>
      </c>
      <c r="G30" s="244" t="s">
        <v>416</v>
      </c>
      <c r="H30" s="245" t="s">
        <v>230</v>
      </c>
      <c r="I30" s="217" t="s">
        <v>231</v>
      </c>
      <c r="J30" s="29"/>
      <c r="K30" s="386">
        <v>43</v>
      </c>
      <c r="L30" s="104"/>
      <c r="M30" s="10"/>
      <c r="N30" s="10"/>
      <c r="O30" s="10"/>
      <c r="P30" s="104"/>
      <c r="Q30" s="10"/>
      <c r="R30" s="104"/>
      <c r="S30" s="10"/>
      <c r="T30" s="10"/>
      <c r="U30" s="104"/>
      <c r="V30" s="10"/>
      <c r="W30" s="11"/>
      <c r="X30" s="11"/>
      <c r="Y30" s="10"/>
      <c r="Z30" s="10"/>
      <c r="AA30" s="10"/>
      <c r="AB30" s="10"/>
      <c r="AC30" s="10"/>
      <c r="AD30" s="10"/>
      <c r="AE30" s="10"/>
      <c r="AF30" s="10"/>
      <c r="AG30" s="10"/>
      <c r="AH30" s="10"/>
      <c r="AI30" s="10"/>
      <c r="AJ30" s="10"/>
      <c r="AK30" s="154" t="s">
        <v>866</v>
      </c>
    </row>
    <row r="31" spans="1:37" ht="53.25" customHeight="1">
      <c r="A31" s="29">
        <v>7</v>
      </c>
      <c r="B31" s="8" t="s">
        <v>286</v>
      </c>
      <c r="C31" s="31">
        <v>1412</v>
      </c>
      <c r="D31" s="121" t="s">
        <v>287</v>
      </c>
      <c r="E31" s="19" t="s">
        <v>211</v>
      </c>
      <c r="F31" s="19" t="s">
        <v>211</v>
      </c>
      <c r="G31" s="244" t="s">
        <v>416</v>
      </c>
      <c r="H31" s="245" t="s">
        <v>230</v>
      </c>
      <c r="I31" s="217" t="s">
        <v>212</v>
      </c>
      <c r="J31" s="29"/>
      <c r="K31" s="386"/>
      <c r="L31" s="395" t="s">
        <v>228</v>
      </c>
      <c r="M31" s="395" t="s">
        <v>228</v>
      </c>
      <c r="N31" s="395" t="s">
        <v>228</v>
      </c>
      <c r="O31" s="395" t="s">
        <v>228</v>
      </c>
      <c r="P31" s="395" t="s">
        <v>228</v>
      </c>
      <c r="Q31" s="395" t="s">
        <v>228</v>
      </c>
      <c r="R31" s="104"/>
      <c r="S31" s="104"/>
      <c r="T31" s="104"/>
      <c r="U31" s="104"/>
      <c r="V31" s="104"/>
      <c r="W31" s="218"/>
      <c r="X31" s="218"/>
      <c r="Y31" s="29"/>
      <c r="Z31" s="29"/>
      <c r="AA31" s="29"/>
      <c r="AB31" s="29"/>
      <c r="AC31" s="29"/>
      <c r="AD31" s="29"/>
      <c r="AE31" s="29"/>
      <c r="AF31" s="29"/>
      <c r="AG31" s="29"/>
      <c r="AH31" s="29"/>
      <c r="AI31" s="29"/>
      <c r="AJ31" s="29"/>
      <c r="AK31" s="426" t="s">
        <v>777</v>
      </c>
    </row>
    <row r="32" spans="1:37" ht="44.25" customHeight="1">
      <c r="A32" s="29">
        <v>9</v>
      </c>
      <c r="B32" s="8" t="s">
        <v>97</v>
      </c>
      <c r="C32" s="11">
        <v>1415</v>
      </c>
      <c r="D32" s="121" t="s">
        <v>98</v>
      </c>
      <c r="E32" s="14" t="s">
        <v>248</v>
      </c>
      <c r="F32" s="19" t="s">
        <v>211</v>
      </c>
      <c r="G32" s="244" t="s">
        <v>416</v>
      </c>
      <c r="H32" s="244" t="s">
        <v>416</v>
      </c>
      <c r="I32" s="217" t="s">
        <v>311</v>
      </c>
      <c r="J32" s="29"/>
      <c r="K32" s="104">
        <v>13</v>
      </c>
      <c r="L32" s="395" t="s">
        <v>228</v>
      </c>
      <c r="M32" s="395" t="s">
        <v>228</v>
      </c>
      <c r="N32" s="395" t="s">
        <v>228</v>
      </c>
      <c r="O32" s="395" t="s">
        <v>228</v>
      </c>
      <c r="P32" s="395" t="s">
        <v>228</v>
      </c>
      <c r="Q32" s="395" t="s">
        <v>228</v>
      </c>
      <c r="R32" s="104"/>
      <c r="S32" s="10"/>
      <c r="T32" s="10"/>
      <c r="U32" s="104"/>
      <c r="V32" s="10"/>
      <c r="W32" s="11"/>
      <c r="X32" s="11"/>
      <c r="Y32" s="10"/>
      <c r="Z32" s="10"/>
      <c r="AA32" s="10"/>
      <c r="AB32" s="10"/>
      <c r="AC32" s="10"/>
      <c r="AD32" s="10"/>
      <c r="AE32" s="10"/>
      <c r="AF32" s="10"/>
      <c r="AG32" s="10"/>
      <c r="AH32" s="10"/>
      <c r="AI32" s="10"/>
      <c r="AJ32" s="10"/>
      <c r="AK32" s="422" t="s">
        <v>776</v>
      </c>
    </row>
    <row r="33" spans="1:37" ht="54" customHeight="1">
      <c r="A33" s="29">
        <v>5</v>
      </c>
      <c r="B33" s="8" t="s">
        <v>47</v>
      </c>
      <c r="C33" s="31">
        <v>1411</v>
      </c>
      <c r="D33" s="121" t="s">
        <v>48</v>
      </c>
      <c r="E33" s="13" t="s">
        <v>406</v>
      </c>
      <c r="F33" s="18" t="s">
        <v>221</v>
      </c>
      <c r="G33" s="244" t="s">
        <v>416</v>
      </c>
      <c r="H33" s="244" t="s">
        <v>416</v>
      </c>
      <c r="I33" s="217" t="s">
        <v>231</v>
      </c>
      <c r="J33" s="29"/>
      <c r="K33" s="104">
        <v>5441</v>
      </c>
      <c r="L33" s="104"/>
      <c r="M33" s="104"/>
      <c r="N33" s="104"/>
      <c r="O33" s="104"/>
      <c r="P33" s="104"/>
      <c r="Q33" s="10"/>
      <c r="R33" s="104"/>
      <c r="S33" s="10"/>
      <c r="T33" s="10"/>
      <c r="U33" s="104"/>
      <c r="V33" s="10"/>
      <c r="W33" s="11"/>
      <c r="X33" s="11"/>
      <c r="Y33" s="10"/>
      <c r="Z33" s="10"/>
      <c r="AA33" s="10"/>
      <c r="AB33" s="10"/>
      <c r="AC33" s="10"/>
      <c r="AD33" s="10"/>
      <c r="AE33" s="10"/>
      <c r="AF33" s="10"/>
      <c r="AG33" s="10"/>
      <c r="AH33" s="10"/>
      <c r="AI33" s="10"/>
      <c r="AJ33" s="10"/>
      <c r="AK33" s="154" t="s">
        <v>866</v>
      </c>
    </row>
    <row r="34" spans="1:37" ht="60.75" customHeight="1">
      <c r="A34" s="29">
        <v>3</v>
      </c>
      <c r="B34" s="8" t="s">
        <v>15</v>
      </c>
      <c r="C34" s="31">
        <v>1220</v>
      </c>
      <c r="D34" s="121" t="s">
        <v>53</v>
      </c>
      <c r="E34" s="13" t="s">
        <v>406</v>
      </c>
      <c r="F34" s="18" t="s">
        <v>221</v>
      </c>
      <c r="G34" s="372" t="s">
        <v>416</v>
      </c>
      <c r="H34" s="244" t="s">
        <v>416</v>
      </c>
      <c r="I34" s="217" t="s">
        <v>212</v>
      </c>
      <c r="J34" s="29"/>
      <c r="K34" s="387">
        <v>1670</v>
      </c>
      <c r="L34" s="104"/>
      <c r="M34" s="104"/>
      <c r="N34" s="104"/>
      <c r="O34" s="104"/>
      <c r="P34" s="29"/>
      <c r="Q34" s="29"/>
      <c r="R34" s="29"/>
      <c r="S34" s="29"/>
      <c r="T34" s="219"/>
      <c r="U34" s="66"/>
      <c r="V34" s="219"/>
      <c r="W34" s="11"/>
      <c r="X34" s="11"/>
      <c r="Y34" s="29"/>
      <c r="Z34" s="219"/>
      <c r="AA34" s="29"/>
      <c r="AB34" s="219"/>
      <c r="AC34" s="219"/>
      <c r="AD34" s="219"/>
      <c r="AE34" s="29"/>
      <c r="AF34" s="29"/>
      <c r="AG34" s="29"/>
      <c r="AH34" s="29"/>
      <c r="AI34" s="29"/>
      <c r="AJ34" s="29"/>
      <c r="AK34" s="154" t="s">
        <v>866</v>
      </c>
    </row>
    <row r="35" spans="1:37" ht="42" customHeight="1">
      <c r="A35" s="29">
        <v>37</v>
      </c>
      <c r="B35" s="8" t="s">
        <v>177</v>
      </c>
      <c r="C35" s="11">
        <v>1414</v>
      </c>
      <c r="D35" s="121" t="s">
        <v>178</v>
      </c>
      <c r="E35" s="23" t="s">
        <v>27</v>
      </c>
      <c r="F35" s="109" t="s">
        <v>26</v>
      </c>
      <c r="G35" s="244" t="s">
        <v>416</v>
      </c>
      <c r="H35" s="244" t="s">
        <v>416</v>
      </c>
      <c r="I35" s="217" t="s">
        <v>212</v>
      </c>
      <c r="J35" s="29"/>
      <c r="K35" s="104">
        <v>7</v>
      </c>
      <c r="L35" s="395" t="s">
        <v>228</v>
      </c>
      <c r="M35" s="395" t="s">
        <v>228</v>
      </c>
      <c r="N35" s="395" t="s">
        <v>228</v>
      </c>
      <c r="O35" s="395" t="s">
        <v>228</v>
      </c>
      <c r="P35" s="395" t="s">
        <v>228</v>
      </c>
      <c r="Q35" s="395" t="s">
        <v>228</v>
      </c>
      <c r="R35" s="104"/>
      <c r="S35" s="104"/>
      <c r="T35" s="10"/>
      <c r="U35" s="104"/>
      <c r="V35" s="10"/>
      <c r="W35" s="11"/>
      <c r="X35" s="11"/>
      <c r="Y35" s="10"/>
      <c r="Z35" s="10"/>
      <c r="AA35" s="10"/>
      <c r="AB35" s="10"/>
      <c r="AC35" s="10"/>
      <c r="AD35" s="10"/>
      <c r="AE35" s="10"/>
      <c r="AF35" s="10"/>
      <c r="AG35" s="10"/>
      <c r="AH35" s="10"/>
      <c r="AI35" s="10"/>
      <c r="AJ35" s="10"/>
      <c r="AK35" s="422" t="s">
        <v>776</v>
      </c>
    </row>
    <row r="36" spans="1:37" ht="52.5" customHeight="1">
      <c r="A36" s="29">
        <v>39</v>
      </c>
      <c r="B36" s="8" t="s">
        <v>120</v>
      </c>
      <c r="C36" s="31">
        <v>1416</v>
      </c>
      <c r="D36" s="121" t="s">
        <v>466</v>
      </c>
      <c r="E36" s="24" t="s">
        <v>363</v>
      </c>
      <c r="F36" s="110" t="s">
        <v>363</v>
      </c>
      <c r="G36" s="244" t="s">
        <v>416</v>
      </c>
      <c r="H36" s="244" t="s">
        <v>416</v>
      </c>
      <c r="I36" s="217" t="s">
        <v>311</v>
      </c>
      <c r="J36" s="29"/>
      <c r="K36" s="104">
        <v>29</v>
      </c>
      <c r="L36" s="395" t="s">
        <v>228</v>
      </c>
      <c r="M36" s="395" t="s">
        <v>228</v>
      </c>
      <c r="N36" s="395" t="s">
        <v>228</v>
      </c>
      <c r="O36" s="395" t="s">
        <v>228</v>
      </c>
      <c r="P36" s="395" t="s">
        <v>228</v>
      </c>
      <c r="Q36" s="395" t="s">
        <v>228</v>
      </c>
      <c r="R36" s="104"/>
      <c r="S36" s="10"/>
      <c r="T36" s="10"/>
      <c r="U36" s="50"/>
      <c r="V36" s="50"/>
      <c r="W36" s="11"/>
      <c r="X36" s="11"/>
      <c r="Y36" s="29"/>
      <c r="Z36" s="219"/>
      <c r="AA36" s="10"/>
      <c r="AB36" s="10"/>
      <c r="AC36" s="10"/>
      <c r="AD36" s="10"/>
      <c r="AE36" s="10"/>
      <c r="AF36" s="10"/>
      <c r="AG36" s="10"/>
      <c r="AH36" s="10"/>
      <c r="AI36" s="10"/>
      <c r="AJ36" s="10"/>
      <c r="AK36" s="422" t="s">
        <v>776</v>
      </c>
    </row>
    <row r="37" spans="1:37" ht="61.5" customHeight="1">
      <c r="A37" s="29">
        <v>40</v>
      </c>
      <c r="B37" s="8" t="s">
        <v>125</v>
      </c>
      <c r="C37" s="31">
        <v>1419</v>
      </c>
      <c r="D37" s="121" t="s">
        <v>126</v>
      </c>
      <c r="E37" s="24" t="s">
        <v>363</v>
      </c>
      <c r="F37" s="110" t="s">
        <v>363</v>
      </c>
      <c r="G37" s="244" t="s">
        <v>416</v>
      </c>
      <c r="H37" s="244" t="s">
        <v>416</v>
      </c>
      <c r="I37" s="217" t="s">
        <v>311</v>
      </c>
      <c r="J37" s="29"/>
      <c r="K37" s="104">
        <v>2</v>
      </c>
      <c r="L37" s="395" t="s">
        <v>228</v>
      </c>
      <c r="M37" s="395" t="s">
        <v>228</v>
      </c>
      <c r="N37" s="395" t="s">
        <v>228</v>
      </c>
      <c r="O37" s="395" t="s">
        <v>228</v>
      </c>
      <c r="P37" s="395" t="s">
        <v>228</v>
      </c>
      <c r="Q37" s="395" t="s">
        <v>228</v>
      </c>
      <c r="R37" s="104"/>
      <c r="S37" s="10"/>
      <c r="T37" s="10"/>
      <c r="U37" s="104"/>
      <c r="V37" s="10"/>
      <c r="W37" s="11"/>
      <c r="X37" s="11"/>
      <c r="Y37" s="10"/>
      <c r="Z37" s="10"/>
      <c r="AA37" s="10"/>
      <c r="AB37" s="10"/>
      <c r="AC37" s="10"/>
      <c r="AD37" s="10"/>
      <c r="AE37" s="10"/>
      <c r="AF37" s="10"/>
      <c r="AG37" s="10"/>
      <c r="AH37" s="10"/>
      <c r="AI37" s="10"/>
      <c r="AJ37" s="10"/>
      <c r="AK37" s="422" t="s">
        <v>776</v>
      </c>
    </row>
    <row r="38" spans="1:37" ht="48" customHeight="1">
      <c r="A38" s="29">
        <v>29</v>
      </c>
      <c r="B38" s="8" t="s">
        <v>153</v>
      </c>
      <c r="C38" s="31">
        <v>1245</v>
      </c>
      <c r="D38" s="121" t="s">
        <v>154</v>
      </c>
      <c r="E38" s="22" t="s">
        <v>375</v>
      </c>
      <c r="F38" s="109" t="s">
        <v>26</v>
      </c>
      <c r="G38" s="244" t="s">
        <v>416</v>
      </c>
      <c r="H38" s="244" t="s">
        <v>416</v>
      </c>
      <c r="I38" s="217" t="s">
        <v>231</v>
      </c>
      <c r="J38" s="29"/>
      <c r="K38" s="386">
        <v>1047</v>
      </c>
      <c r="L38" s="10"/>
      <c r="M38" s="10"/>
      <c r="N38" s="10"/>
      <c r="O38" s="10"/>
      <c r="P38" s="104"/>
      <c r="Q38" s="10"/>
      <c r="R38" s="104"/>
      <c r="S38" s="104"/>
      <c r="T38" s="304"/>
      <c r="U38" s="104"/>
      <c r="V38" s="10"/>
      <c r="W38" s="104"/>
      <c r="X38" s="104"/>
      <c r="Y38" s="10"/>
      <c r="Z38" s="10"/>
      <c r="AA38" s="10"/>
      <c r="AB38" s="10"/>
      <c r="AC38" s="10"/>
      <c r="AD38" s="10"/>
      <c r="AE38" s="10"/>
      <c r="AF38" s="10"/>
      <c r="AG38" s="10"/>
      <c r="AH38" s="263"/>
      <c r="AI38" s="10"/>
      <c r="AJ38" s="10"/>
      <c r="AK38" s="154" t="s">
        <v>866</v>
      </c>
    </row>
    <row r="39" spans="1:37" ht="31.5" customHeight="1">
      <c r="A39" s="29">
        <v>2</v>
      </c>
      <c r="B39" s="8" t="s">
        <v>16</v>
      </c>
      <c r="C39" s="31">
        <v>1266</v>
      </c>
      <c r="D39" s="121" t="s">
        <v>57</v>
      </c>
      <c r="E39" s="13" t="s">
        <v>406</v>
      </c>
      <c r="F39" s="18" t="s">
        <v>221</v>
      </c>
      <c r="G39" s="244" t="s">
        <v>416</v>
      </c>
      <c r="H39" s="27" t="s">
        <v>28</v>
      </c>
      <c r="I39" s="217" t="s">
        <v>212</v>
      </c>
      <c r="J39" s="29"/>
      <c r="K39" s="387">
        <v>1488</v>
      </c>
      <c r="L39" s="104"/>
      <c r="M39" s="104"/>
      <c r="N39" s="104"/>
      <c r="O39" s="104"/>
      <c r="P39" s="29"/>
      <c r="Q39" s="29"/>
      <c r="R39" s="29"/>
      <c r="S39" s="29"/>
      <c r="T39" s="362"/>
      <c r="U39" s="104"/>
      <c r="V39" s="219"/>
      <c r="W39" s="29"/>
      <c r="X39" s="29"/>
      <c r="Y39" s="29"/>
      <c r="Z39" s="219"/>
      <c r="AA39" s="29"/>
      <c r="AB39" s="219"/>
      <c r="AC39" s="219"/>
      <c r="AD39" s="10"/>
      <c r="AE39" s="29"/>
      <c r="AF39" s="29"/>
      <c r="AG39" s="29"/>
      <c r="AH39" s="249"/>
      <c r="AI39" s="29"/>
      <c r="AJ39" s="29"/>
      <c r="AK39" s="154" t="s">
        <v>866</v>
      </c>
    </row>
    <row r="40" spans="1:37" ht="34.5" customHeight="1">
      <c r="A40" s="29">
        <v>34</v>
      </c>
      <c r="B40" s="8" t="s">
        <v>143</v>
      </c>
      <c r="C40" s="31">
        <v>1410</v>
      </c>
      <c r="D40" s="121" t="s">
        <v>144</v>
      </c>
      <c r="E40" s="23" t="s">
        <v>27</v>
      </c>
      <c r="F40" s="109" t="s">
        <v>26</v>
      </c>
      <c r="G40" s="244" t="s">
        <v>416</v>
      </c>
      <c r="H40" s="27" t="s">
        <v>28</v>
      </c>
      <c r="I40" s="217" t="s">
        <v>231</v>
      </c>
      <c r="J40" s="29"/>
      <c r="K40" s="104">
        <v>2823</v>
      </c>
      <c r="L40" s="104"/>
      <c r="M40" s="104"/>
      <c r="N40" s="104"/>
      <c r="O40" s="104"/>
      <c r="P40" s="104"/>
      <c r="Q40" s="10"/>
      <c r="R40" s="104"/>
      <c r="S40" s="104"/>
      <c r="T40" s="304"/>
      <c r="U40" s="104"/>
      <c r="V40" s="10"/>
      <c r="W40" s="104"/>
      <c r="X40" s="104"/>
      <c r="Y40" s="10"/>
      <c r="Z40" s="10"/>
      <c r="AA40" s="10"/>
      <c r="AB40" s="10"/>
      <c r="AC40" s="10"/>
      <c r="AD40" s="10"/>
      <c r="AE40" s="10"/>
      <c r="AF40" s="10"/>
      <c r="AG40" s="10"/>
      <c r="AH40" s="263"/>
      <c r="AI40" s="10"/>
      <c r="AJ40" s="10"/>
      <c r="AK40" s="154" t="s">
        <v>866</v>
      </c>
    </row>
    <row r="41" spans="1:37" ht="36.75" customHeight="1">
      <c r="A41" s="29">
        <v>50</v>
      </c>
      <c r="B41" s="8" t="s">
        <v>76</v>
      </c>
      <c r="C41" s="31">
        <v>1298</v>
      </c>
      <c r="D41" s="121" t="s">
        <v>77</v>
      </c>
      <c r="E41" s="27" t="s">
        <v>28</v>
      </c>
      <c r="F41" s="18" t="s">
        <v>221</v>
      </c>
      <c r="G41" s="244" t="s">
        <v>416</v>
      </c>
      <c r="H41" s="244" t="s">
        <v>416</v>
      </c>
      <c r="I41" s="217" t="s">
        <v>212</v>
      </c>
      <c r="J41" s="29"/>
      <c r="K41" s="104">
        <v>12</v>
      </c>
      <c r="L41" s="395" t="s">
        <v>228</v>
      </c>
      <c r="M41" s="395" t="s">
        <v>228</v>
      </c>
      <c r="N41" s="395" t="s">
        <v>228</v>
      </c>
      <c r="O41" s="395" t="s">
        <v>228</v>
      </c>
      <c r="P41" s="395" t="s">
        <v>228</v>
      </c>
      <c r="Q41" s="395" t="s">
        <v>228</v>
      </c>
      <c r="R41" s="104"/>
      <c r="S41" s="10"/>
      <c r="T41" s="304"/>
      <c r="U41" s="104"/>
      <c r="V41" s="10"/>
      <c r="W41" s="104"/>
      <c r="X41" s="104"/>
      <c r="Y41" s="10"/>
      <c r="Z41" s="10"/>
      <c r="AA41" s="10"/>
      <c r="AB41" s="10"/>
      <c r="AC41" s="10"/>
      <c r="AD41" s="10"/>
      <c r="AE41" s="10"/>
      <c r="AF41" s="10"/>
      <c r="AG41" s="10"/>
      <c r="AH41" s="263"/>
      <c r="AI41" s="10"/>
      <c r="AJ41" s="10"/>
      <c r="AK41" s="422" t="s">
        <v>776</v>
      </c>
    </row>
    <row r="42" spans="1:37" ht="20.25" customHeight="1">
      <c r="A42" s="29">
        <v>43</v>
      </c>
      <c r="B42" s="8" t="s">
        <v>134</v>
      </c>
      <c r="C42" s="31">
        <v>1205</v>
      </c>
      <c r="D42" s="121" t="s">
        <v>135</v>
      </c>
      <c r="E42" s="26" t="s">
        <v>385</v>
      </c>
      <c r="F42" s="109" t="s">
        <v>26</v>
      </c>
      <c r="G42" s="244" t="s">
        <v>416</v>
      </c>
      <c r="H42" s="244" t="s">
        <v>416</v>
      </c>
      <c r="I42" s="217" t="s">
        <v>231</v>
      </c>
      <c r="J42" s="29"/>
      <c r="K42" s="388">
        <v>7760</v>
      </c>
      <c r="L42" s="104"/>
      <c r="M42" s="104"/>
      <c r="N42" s="104"/>
      <c r="O42" s="104"/>
      <c r="P42" s="107"/>
      <c r="Q42" s="50"/>
      <c r="R42" s="251"/>
      <c r="S42" s="104"/>
      <c r="T42" s="304"/>
      <c r="U42" s="104"/>
      <c r="V42" s="10"/>
      <c r="W42" s="104"/>
      <c r="X42" s="104"/>
      <c r="Y42" s="10"/>
      <c r="Z42" s="10"/>
      <c r="AA42" s="10"/>
      <c r="AB42" s="10"/>
      <c r="AC42" s="10"/>
      <c r="AD42" s="10"/>
      <c r="AE42" s="10"/>
      <c r="AF42" s="10"/>
      <c r="AG42" s="10"/>
      <c r="AH42" s="322"/>
      <c r="AI42" s="50"/>
      <c r="AJ42" s="50"/>
      <c r="AK42" s="154" t="s">
        <v>867</v>
      </c>
    </row>
    <row r="43" spans="1:37" ht="20.25" customHeight="1">
      <c r="A43" s="29">
        <v>27</v>
      </c>
      <c r="B43" s="8" t="s">
        <v>78</v>
      </c>
      <c r="C43" s="31">
        <v>1225</v>
      </c>
      <c r="D43" s="121" t="s">
        <v>79</v>
      </c>
      <c r="E43" s="20" t="s">
        <v>229</v>
      </c>
      <c r="F43" s="19" t="s">
        <v>211</v>
      </c>
      <c r="G43" s="25" t="s">
        <v>26</v>
      </c>
      <c r="H43" s="25" t="s">
        <v>26</v>
      </c>
      <c r="I43" s="217" t="s">
        <v>231</v>
      </c>
      <c r="J43" s="29"/>
      <c r="K43" s="104"/>
      <c r="L43" s="104"/>
      <c r="M43" s="104"/>
      <c r="N43" s="104"/>
      <c r="O43" s="104"/>
      <c r="P43" s="10"/>
      <c r="Q43" s="10"/>
      <c r="R43" s="104"/>
      <c r="S43" s="104"/>
      <c r="T43" s="304"/>
      <c r="U43" s="10"/>
      <c r="V43" s="10"/>
      <c r="W43" s="104"/>
      <c r="X43" s="104"/>
      <c r="Y43" s="149"/>
      <c r="Z43" s="149"/>
      <c r="AA43" s="149"/>
      <c r="AB43" s="149"/>
      <c r="AC43" s="149"/>
      <c r="AD43" s="149"/>
      <c r="AE43" s="10"/>
      <c r="AF43" s="10"/>
      <c r="AG43" s="10"/>
      <c r="AH43" s="119"/>
      <c r="AI43" s="43"/>
      <c r="AJ43" s="43"/>
      <c r="AK43" s="307"/>
    </row>
    <row r="44" spans="1:37" ht="20.25" customHeight="1">
      <c r="A44" s="29">
        <v>21</v>
      </c>
      <c r="B44" s="8" t="s">
        <v>73</v>
      </c>
      <c r="C44" s="31">
        <v>1227</v>
      </c>
      <c r="D44" s="121" t="s">
        <v>74</v>
      </c>
      <c r="E44" s="18" t="s">
        <v>221</v>
      </c>
      <c r="F44" s="18" t="s">
        <v>221</v>
      </c>
      <c r="G44" s="25" t="s">
        <v>26</v>
      </c>
      <c r="H44" s="25" t="s">
        <v>26</v>
      </c>
      <c r="I44" s="217" t="s">
        <v>231</v>
      </c>
      <c r="J44" s="29"/>
      <c r="K44" s="104"/>
      <c r="L44" s="10"/>
      <c r="M44" s="10"/>
      <c r="N44" s="10"/>
      <c r="O44" s="10"/>
      <c r="P44" s="104"/>
      <c r="Q44" s="10"/>
      <c r="R44" s="104"/>
      <c r="S44" s="104"/>
      <c r="T44" s="304"/>
      <c r="U44" s="104"/>
      <c r="V44" s="10"/>
      <c r="W44" s="104"/>
      <c r="X44" s="104"/>
      <c r="Y44" s="10"/>
      <c r="Z44" s="10"/>
      <c r="AA44" s="10"/>
      <c r="AB44" s="10"/>
      <c r="AC44" s="10"/>
      <c r="AD44" s="10"/>
      <c r="AE44" s="10"/>
      <c r="AF44" s="10"/>
      <c r="AG44" s="10"/>
      <c r="AH44" s="119"/>
      <c r="AI44" s="43"/>
      <c r="AJ44" s="43"/>
      <c r="AK44" s="307"/>
    </row>
    <row r="45" spans="1:37" ht="20.25" customHeight="1">
      <c r="A45" s="29">
        <v>24</v>
      </c>
      <c r="B45" s="46" t="s">
        <v>93</v>
      </c>
      <c r="C45" s="47">
        <v>1272</v>
      </c>
      <c r="D45" s="122" t="s">
        <v>94</v>
      </c>
      <c r="E45" s="382" t="s">
        <v>211</v>
      </c>
      <c r="F45" s="107" t="s">
        <v>542</v>
      </c>
      <c r="G45" s="25" t="s">
        <v>26</v>
      </c>
      <c r="H45" s="25" t="s">
        <v>26</v>
      </c>
      <c r="I45" s="220" t="s">
        <v>212</v>
      </c>
      <c r="J45" s="29"/>
      <c r="K45" s="107"/>
      <c r="L45" s="107"/>
      <c r="M45" s="107"/>
      <c r="N45" s="107"/>
      <c r="O45" s="107"/>
      <c r="P45" s="10"/>
      <c r="Q45" s="10"/>
      <c r="R45" s="107"/>
      <c r="S45" s="50"/>
      <c r="T45" s="305"/>
      <c r="U45" s="104"/>
      <c r="V45" s="10"/>
      <c r="W45" s="104"/>
      <c r="X45" s="104"/>
      <c r="Y45" s="10"/>
      <c r="Z45" s="10"/>
      <c r="AA45" s="10"/>
      <c r="AB45" s="10"/>
      <c r="AC45" s="10"/>
      <c r="AD45" s="10"/>
      <c r="AE45" s="10"/>
      <c r="AF45" s="10"/>
      <c r="AG45" s="10"/>
      <c r="AH45" s="119"/>
      <c r="AI45" s="43"/>
      <c r="AJ45" s="43"/>
      <c r="AK45" s="308"/>
    </row>
    <row r="46" spans="1:37" ht="20.25" customHeight="1">
      <c r="A46" s="29">
        <v>41</v>
      </c>
      <c r="B46" s="36" t="s">
        <v>137</v>
      </c>
      <c r="C46" s="37">
        <v>1231</v>
      </c>
      <c r="D46" s="36" t="s">
        <v>138</v>
      </c>
      <c r="E46" s="248" t="s">
        <v>26</v>
      </c>
      <c r="F46" s="109" t="s">
        <v>26</v>
      </c>
      <c r="G46" s="25" t="s">
        <v>26</v>
      </c>
      <c r="H46" s="25" t="s">
        <v>26</v>
      </c>
      <c r="I46" s="221" t="s">
        <v>231</v>
      </c>
      <c r="J46" s="29"/>
      <c r="K46" s="44"/>
      <c r="L46" s="104"/>
      <c r="M46" s="104"/>
      <c r="N46" s="104"/>
      <c r="O46" s="104"/>
      <c r="P46" s="104"/>
      <c r="Q46" s="104"/>
      <c r="R46" s="107"/>
      <c r="S46" s="50"/>
      <c r="T46" s="115"/>
      <c r="U46" s="104"/>
      <c r="V46" s="10"/>
      <c r="W46" s="104"/>
      <c r="X46" s="104"/>
      <c r="Y46" s="10"/>
      <c r="Z46" s="10"/>
      <c r="AA46" s="10"/>
      <c r="AB46" s="10"/>
      <c r="AC46" s="10"/>
      <c r="AD46" s="10"/>
      <c r="AE46" s="10"/>
      <c r="AF46" s="10"/>
      <c r="AG46" s="10"/>
      <c r="AH46" s="119"/>
      <c r="AI46" s="43"/>
      <c r="AJ46" s="43"/>
      <c r="AK46" s="309"/>
    </row>
    <row r="47" spans="1:37" ht="20.25" customHeight="1">
      <c r="A47" s="29">
        <v>10</v>
      </c>
      <c r="B47" s="8" t="s">
        <v>18</v>
      </c>
      <c r="C47" s="31">
        <v>1221</v>
      </c>
      <c r="D47" s="373" t="s">
        <v>175</v>
      </c>
      <c r="E47" s="25" t="s">
        <v>26</v>
      </c>
      <c r="F47" s="109" t="s">
        <v>26</v>
      </c>
      <c r="G47" s="248" t="s">
        <v>26</v>
      </c>
      <c r="H47" s="25" t="s">
        <v>26</v>
      </c>
      <c r="I47" s="217" t="s">
        <v>231</v>
      </c>
      <c r="J47" s="29"/>
      <c r="K47" s="104"/>
      <c r="L47" s="29"/>
      <c r="M47" s="29"/>
      <c r="N47" s="29"/>
      <c r="O47" s="29"/>
      <c r="P47" s="66"/>
      <c r="Q47" s="66"/>
      <c r="R47" s="68"/>
      <c r="S47" s="222"/>
      <c r="T47" s="306"/>
      <c r="U47" s="29"/>
      <c r="V47" s="29"/>
      <c r="W47" s="29"/>
      <c r="X47" s="366"/>
      <c r="Y47" s="29"/>
      <c r="Z47" s="29"/>
      <c r="AA47" s="29"/>
      <c r="AB47" s="29"/>
      <c r="AC47" s="29"/>
      <c r="AD47" s="29"/>
      <c r="AE47" s="29"/>
      <c r="AF47" s="29"/>
      <c r="AG47" s="29"/>
      <c r="AH47" s="230"/>
      <c r="AI47" s="68"/>
      <c r="AJ47" s="68"/>
      <c r="AK47" s="309"/>
    </row>
    <row r="48" spans="1:37" ht="20.25" customHeight="1">
      <c r="A48" s="29">
        <v>8</v>
      </c>
      <c r="B48" s="8" t="s">
        <v>99</v>
      </c>
      <c r="C48" s="31">
        <v>1279</v>
      </c>
      <c r="D48" s="121" t="s">
        <v>100</v>
      </c>
      <c r="E48" s="14" t="s">
        <v>248</v>
      </c>
      <c r="F48" s="19" t="s">
        <v>211</v>
      </c>
      <c r="G48" s="25" t="s">
        <v>26</v>
      </c>
      <c r="H48" s="25" t="s">
        <v>26</v>
      </c>
      <c r="I48" s="217" t="s">
        <v>231</v>
      </c>
      <c r="J48" s="66"/>
      <c r="K48" s="107"/>
      <c r="L48" s="104"/>
      <c r="M48" s="104"/>
      <c r="N48" s="104"/>
      <c r="O48" s="104"/>
      <c r="P48" s="104"/>
      <c r="Q48" s="104"/>
      <c r="R48" s="104"/>
      <c r="S48" s="10"/>
      <c r="T48" s="304"/>
      <c r="U48" s="104"/>
      <c r="V48" s="10"/>
      <c r="W48" s="104"/>
      <c r="X48" s="104"/>
      <c r="Y48" s="10"/>
      <c r="Z48" s="10"/>
      <c r="AA48" s="10"/>
      <c r="AB48" s="10"/>
      <c r="AC48" s="10"/>
      <c r="AD48" s="10"/>
      <c r="AE48" s="10"/>
      <c r="AF48" s="10"/>
      <c r="AG48" s="10"/>
      <c r="AH48" s="119"/>
      <c r="AI48" s="43"/>
      <c r="AJ48" s="43"/>
      <c r="AK48" s="308"/>
    </row>
    <row r="49" spans="1:37" ht="20.25" customHeight="1">
      <c r="A49" s="29">
        <v>15</v>
      </c>
      <c r="B49" s="8" t="s">
        <v>69</v>
      </c>
      <c r="C49" s="31">
        <v>1255</v>
      </c>
      <c r="D49" s="121" t="s">
        <v>70</v>
      </c>
      <c r="E49" s="16" t="s">
        <v>319</v>
      </c>
      <c r="F49" s="18" t="s">
        <v>221</v>
      </c>
      <c r="G49" s="371" t="s">
        <v>799</v>
      </c>
      <c r="H49" s="245" t="s">
        <v>230</v>
      </c>
      <c r="I49" s="217" t="s">
        <v>212</v>
      </c>
      <c r="J49" s="29"/>
      <c r="K49" s="104"/>
      <c r="L49" s="104"/>
      <c r="M49" s="104"/>
      <c r="N49" s="104"/>
      <c r="O49" s="104"/>
      <c r="P49" s="104"/>
      <c r="Q49" s="10"/>
      <c r="R49" s="104"/>
      <c r="S49" s="152"/>
      <c r="T49" s="304"/>
      <c r="U49" s="104"/>
      <c r="V49" s="10"/>
      <c r="W49" s="104"/>
      <c r="X49" s="104"/>
      <c r="Y49" s="10"/>
      <c r="Z49" s="10"/>
      <c r="AA49" s="10"/>
      <c r="AB49" s="10"/>
      <c r="AC49" s="10"/>
      <c r="AD49" s="10"/>
      <c r="AE49" s="10"/>
      <c r="AF49" s="10"/>
      <c r="AG49" s="10"/>
      <c r="AH49" s="119"/>
      <c r="AI49" s="43"/>
      <c r="AJ49" s="43"/>
      <c r="AK49" s="307"/>
    </row>
    <row r="50" spans="1:37" ht="20.25" customHeight="1">
      <c r="A50" s="29">
        <v>44</v>
      </c>
      <c r="B50" s="8" t="s">
        <v>156</v>
      </c>
      <c r="C50" s="31">
        <v>1240</v>
      </c>
      <c r="D50" s="121" t="s">
        <v>157</v>
      </c>
      <c r="E50" s="277" t="s">
        <v>385</v>
      </c>
      <c r="F50" s="111" t="s">
        <v>26</v>
      </c>
      <c r="G50" s="371" t="s">
        <v>799</v>
      </c>
      <c r="H50" s="245" t="s">
        <v>230</v>
      </c>
      <c r="I50" s="220" t="s">
        <v>231</v>
      </c>
      <c r="J50" s="222"/>
      <c r="K50" s="107"/>
      <c r="L50" s="107"/>
      <c r="M50" s="107"/>
      <c r="N50" s="107"/>
      <c r="O50" s="107"/>
      <c r="P50" s="107"/>
      <c r="Q50" s="50"/>
      <c r="R50" s="104"/>
      <c r="S50" s="152"/>
      <c r="T50" s="304"/>
      <c r="U50" s="104"/>
      <c r="V50" s="10"/>
      <c r="W50" s="104"/>
      <c r="X50" s="104"/>
      <c r="Y50" s="10"/>
      <c r="Z50" s="10"/>
      <c r="AA50" s="10"/>
      <c r="AB50" s="10"/>
      <c r="AC50" s="10"/>
      <c r="AD50" s="10"/>
      <c r="AE50" s="10"/>
      <c r="AF50" s="10"/>
      <c r="AG50" s="10"/>
      <c r="AH50" s="119"/>
      <c r="AI50" s="43"/>
      <c r="AJ50" s="43"/>
      <c r="AK50" s="307"/>
    </row>
    <row r="51" spans="1:37" ht="20.25" customHeight="1">
      <c r="A51" s="29">
        <v>36</v>
      </c>
      <c r="B51" s="8" t="s">
        <v>145</v>
      </c>
      <c r="C51" s="31">
        <v>1331</v>
      </c>
      <c r="D51" s="121" t="s">
        <v>146</v>
      </c>
      <c r="E51" s="385" t="s">
        <v>27</v>
      </c>
      <c r="F51" s="111" t="s">
        <v>26</v>
      </c>
      <c r="G51" s="371" t="s">
        <v>799</v>
      </c>
      <c r="H51" s="245" t="s">
        <v>230</v>
      </c>
      <c r="I51" s="221" t="s">
        <v>231</v>
      </c>
      <c r="J51" s="66"/>
      <c r="K51" s="44"/>
      <c r="L51" s="10"/>
      <c r="M51" s="10"/>
      <c r="N51" s="10"/>
      <c r="O51" s="10"/>
      <c r="P51" s="104"/>
      <c r="Q51" s="50"/>
      <c r="R51" s="106"/>
      <c r="S51" s="206"/>
      <c r="T51" s="115"/>
      <c r="U51" s="104"/>
      <c r="V51" s="10"/>
      <c r="W51" s="104"/>
      <c r="X51" s="104"/>
      <c r="Y51" s="10"/>
      <c r="Z51" s="10"/>
      <c r="AA51" s="273"/>
      <c r="AB51" s="10"/>
      <c r="AC51" s="10"/>
      <c r="AD51" s="10"/>
      <c r="AE51" s="10"/>
      <c r="AF51" s="10"/>
      <c r="AG51" s="10"/>
      <c r="AH51" s="119"/>
      <c r="AI51" s="43"/>
      <c r="AJ51" s="43"/>
      <c r="AK51" s="309"/>
    </row>
    <row r="52" spans="1:37" ht="20.25" customHeight="1">
      <c r="A52" s="29">
        <v>33</v>
      </c>
      <c r="B52" s="8" t="s">
        <v>148</v>
      </c>
      <c r="C52" s="123">
        <v>1209</v>
      </c>
      <c r="D52" s="8" t="s">
        <v>149</v>
      </c>
      <c r="E52" s="384" t="s">
        <v>375</v>
      </c>
      <c r="F52" s="109" t="s">
        <v>26</v>
      </c>
      <c r="G52" s="371" t="s">
        <v>799</v>
      </c>
      <c r="H52" s="244" t="s">
        <v>416</v>
      </c>
      <c r="I52" s="223" t="s">
        <v>212</v>
      </c>
      <c r="J52" s="66"/>
      <c r="K52" s="206"/>
      <c r="L52" s="104"/>
      <c r="M52" s="104"/>
      <c r="N52" s="104"/>
      <c r="O52" s="104"/>
      <c r="P52" s="50"/>
      <c r="Q52" s="50"/>
      <c r="R52" s="108"/>
      <c r="S52" s="50"/>
      <c r="T52" s="375"/>
      <c r="U52" s="104"/>
      <c r="V52" s="10"/>
      <c r="W52" s="104"/>
      <c r="X52" s="104"/>
      <c r="Y52" s="10"/>
      <c r="Z52" s="10"/>
      <c r="AA52" s="10"/>
      <c r="AB52" s="10"/>
      <c r="AC52" s="10"/>
      <c r="AD52" s="10"/>
      <c r="AE52" s="10"/>
      <c r="AF52" s="10"/>
      <c r="AG52" s="10"/>
      <c r="AH52" s="119"/>
      <c r="AI52" s="43"/>
      <c r="AJ52" s="43"/>
      <c r="AK52" s="308"/>
    </row>
    <row r="53" spans="1:37" ht="20.25" customHeight="1">
      <c r="A53" s="218">
        <v>7</v>
      </c>
      <c r="B53" s="8" t="s">
        <v>87</v>
      </c>
      <c r="C53" s="124">
        <v>1226</v>
      </c>
      <c r="D53" s="8" t="s">
        <v>88</v>
      </c>
      <c r="E53" s="267" t="s">
        <v>248</v>
      </c>
      <c r="F53" s="19" t="s">
        <v>211</v>
      </c>
      <c r="G53" s="371" t="s">
        <v>799</v>
      </c>
      <c r="H53" s="245" t="s">
        <v>230</v>
      </c>
      <c r="I53" s="221" t="s">
        <v>231</v>
      </c>
      <c r="J53" s="222"/>
      <c r="K53" s="206"/>
      <c r="L53" s="104"/>
      <c r="M53" s="104"/>
      <c r="N53" s="104"/>
      <c r="O53" s="104"/>
      <c r="P53" s="10"/>
      <c r="Q53" s="10"/>
      <c r="R53" s="108"/>
      <c r="S53" s="152"/>
      <c r="T53" s="115"/>
      <c r="U53" s="104"/>
      <c r="V53" s="10"/>
      <c r="W53" s="104"/>
      <c r="X53" s="104"/>
      <c r="Y53" s="10"/>
      <c r="Z53" s="10"/>
      <c r="AA53" s="10"/>
      <c r="AB53" s="10"/>
      <c r="AC53" s="10"/>
      <c r="AD53" s="10"/>
      <c r="AE53" s="10"/>
      <c r="AF53" s="10"/>
      <c r="AG53" s="10"/>
      <c r="AH53" s="119"/>
      <c r="AI53" s="43"/>
      <c r="AJ53" s="43"/>
      <c r="AK53" s="309"/>
    </row>
    <row r="54" spans="1:37" ht="20.25" customHeight="1">
      <c r="A54" s="218">
        <v>11</v>
      </c>
      <c r="B54" s="125" t="s">
        <v>89</v>
      </c>
      <c r="C54" s="37">
        <v>1423</v>
      </c>
      <c r="D54" s="125" t="s">
        <v>90</v>
      </c>
      <c r="E54" s="352" t="s">
        <v>210</v>
      </c>
      <c r="F54" s="19" t="s">
        <v>211</v>
      </c>
      <c r="G54" s="371" t="s">
        <v>799</v>
      </c>
      <c r="H54" s="245" t="s">
        <v>230</v>
      </c>
      <c r="I54" s="225" t="s">
        <v>212</v>
      </c>
      <c r="J54" s="222"/>
      <c r="K54" s="107"/>
      <c r="L54" s="44"/>
      <c r="M54" s="44"/>
      <c r="N54" s="44"/>
      <c r="O54" s="44"/>
      <c r="P54" s="43"/>
      <c r="Q54" s="43"/>
      <c r="R54" s="44"/>
      <c r="S54" s="152"/>
      <c r="T54" s="115"/>
      <c r="U54" s="10"/>
      <c r="V54" s="10"/>
      <c r="W54" s="104"/>
      <c r="X54" s="104"/>
      <c r="Y54" s="10"/>
      <c r="Z54" s="10"/>
      <c r="AA54" s="10"/>
      <c r="AB54" s="10"/>
      <c r="AC54" s="10"/>
      <c r="AD54" s="10"/>
      <c r="AE54" s="10"/>
      <c r="AF54" s="10"/>
      <c r="AG54" s="10"/>
      <c r="AH54" s="119"/>
      <c r="AI54" s="43"/>
      <c r="AJ54" s="43"/>
      <c r="AK54" s="308"/>
    </row>
    <row r="55" spans="1:37" ht="20.25" customHeight="1">
      <c r="A55" s="29">
        <v>5</v>
      </c>
      <c r="B55" s="8" t="s">
        <v>284</v>
      </c>
      <c r="C55" s="31">
        <v>1420</v>
      </c>
      <c r="D55" s="121" t="s">
        <v>285</v>
      </c>
      <c r="E55" s="17" t="s">
        <v>263</v>
      </c>
      <c r="F55" s="275" t="s">
        <v>211</v>
      </c>
      <c r="G55" s="371" t="s">
        <v>799</v>
      </c>
      <c r="H55" s="245" t="s">
        <v>230</v>
      </c>
      <c r="I55" s="226" t="s">
        <v>212</v>
      </c>
      <c r="J55" s="222"/>
      <c r="K55" s="44"/>
      <c r="L55" s="104"/>
      <c r="M55" s="104"/>
      <c r="N55" s="104"/>
      <c r="O55" s="104"/>
      <c r="P55" s="44"/>
      <c r="Q55" s="44"/>
      <c r="R55" s="44"/>
      <c r="S55" s="44"/>
      <c r="T55" s="162"/>
      <c r="U55" s="104"/>
      <c r="V55" s="104"/>
      <c r="W55" s="29"/>
      <c r="X55" s="29"/>
      <c r="Y55" s="29"/>
      <c r="Z55" s="29"/>
      <c r="AA55" s="29"/>
      <c r="AB55" s="29"/>
      <c r="AC55" s="29"/>
      <c r="AD55" s="29"/>
      <c r="AE55" s="29"/>
      <c r="AF55" s="29"/>
      <c r="AG55" s="29"/>
      <c r="AH55" s="230"/>
      <c r="AI55" s="68"/>
      <c r="AJ55" s="68"/>
      <c r="AK55" s="309"/>
    </row>
    <row r="56" spans="1:37" ht="20.25" customHeight="1">
      <c r="A56" s="29">
        <v>19</v>
      </c>
      <c r="B56" s="8" t="s">
        <v>330</v>
      </c>
      <c r="C56" s="31">
        <v>1238</v>
      </c>
      <c r="D56" s="121" t="s">
        <v>67</v>
      </c>
      <c r="E56" s="18" t="s">
        <v>221</v>
      </c>
      <c r="F56" s="246" t="s">
        <v>221</v>
      </c>
      <c r="G56" s="371" t="s">
        <v>799</v>
      </c>
      <c r="H56" s="245" t="s">
        <v>230</v>
      </c>
      <c r="I56" s="226" t="s">
        <v>231</v>
      </c>
      <c r="J56" s="222"/>
      <c r="K56" s="107"/>
      <c r="L56" s="44"/>
      <c r="M56" s="44"/>
      <c r="N56" s="44"/>
      <c r="O56" s="44"/>
      <c r="P56" s="44"/>
      <c r="Q56" s="43"/>
      <c r="R56" s="44"/>
      <c r="S56" s="43"/>
      <c r="T56" s="115"/>
      <c r="U56" s="104"/>
      <c r="V56" s="10"/>
      <c r="W56" s="104"/>
      <c r="X56" s="104"/>
      <c r="Y56" s="10"/>
      <c r="Z56" s="10"/>
      <c r="AA56" s="10"/>
      <c r="AB56" s="10"/>
      <c r="AC56" s="10"/>
      <c r="AD56" s="10"/>
      <c r="AE56" s="10"/>
      <c r="AF56" s="10"/>
      <c r="AG56" s="10"/>
      <c r="AH56" s="119"/>
      <c r="AI56" s="43"/>
      <c r="AJ56" s="43"/>
      <c r="AK56" s="308"/>
    </row>
    <row r="57" spans="1:37" ht="20.25" customHeight="1">
      <c r="A57" s="29">
        <v>6</v>
      </c>
      <c r="B57" s="8" t="s">
        <v>17</v>
      </c>
      <c r="C57" s="31">
        <v>1246</v>
      </c>
      <c r="D57" s="121" t="s">
        <v>68</v>
      </c>
      <c r="E57" s="18" t="s">
        <v>221</v>
      </c>
      <c r="F57" s="246" t="s">
        <v>221</v>
      </c>
      <c r="G57" s="371" t="s">
        <v>799</v>
      </c>
      <c r="H57" s="244" t="s">
        <v>416</v>
      </c>
      <c r="I57" s="226" t="s">
        <v>231</v>
      </c>
      <c r="J57" s="222"/>
      <c r="K57" s="44"/>
      <c r="L57" s="219"/>
      <c r="M57" s="219"/>
      <c r="N57" s="219"/>
      <c r="O57" s="219"/>
      <c r="P57" s="68"/>
      <c r="Q57" s="256"/>
      <c r="R57" s="68"/>
      <c r="S57" s="377"/>
      <c r="T57" s="363"/>
      <c r="U57" s="29"/>
      <c r="V57" s="219"/>
      <c r="W57" s="29"/>
      <c r="X57" s="29"/>
      <c r="Y57" s="29"/>
      <c r="Z57" s="219"/>
      <c r="AA57" s="10"/>
      <c r="AB57" s="219"/>
      <c r="AC57" s="219"/>
      <c r="AD57" s="10"/>
      <c r="AE57" s="29"/>
      <c r="AF57" s="29"/>
      <c r="AG57" s="29"/>
      <c r="AH57" s="230"/>
      <c r="AI57" s="68"/>
      <c r="AJ57" s="68"/>
      <c r="AK57" s="309"/>
    </row>
    <row r="58" spans="1:37" ht="20.25" customHeight="1">
      <c r="A58" s="29">
        <v>30</v>
      </c>
      <c r="B58" s="8" t="s">
        <v>173</v>
      </c>
      <c r="C58" s="31">
        <v>1292</v>
      </c>
      <c r="D58" s="121" t="s">
        <v>174</v>
      </c>
      <c r="E58" s="22" t="s">
        <v>375</v>
      </c>
      <c r="F58" s="109" t="s">
        <v>26</v>
      </c>
      <c r="G58" s="371" t="s">
        <v>799</v>
      </c>
      <c r="H58" s="244" t="s">
        <v>416</v>
      </c>
      <c r="I58" s="226" t="s">
        <v>212</v>
      </c>
      <c r="J58" s="222"/>
      <c r="K58" s="162"/>
      <c r="L58" s="255"/>
      <c r="M58" s="255"/>
      <c r="N58" s="255"/>
      <c r="O58" s="255"/>
      <c r="P58" s="255"/>
      <c r="Q58" s="43"/>
      <c r="R58" s="44"/>
      <c r="S58" s="206"/>
      <c r="T58" s="115"/>
      <c r="U58" s="104"/>
      <c r="V58" s="10"/>
      <c r="W58" s="104"/>
      <c r="X58" s="104"/>
      <c r="Y58" s="10"/>
      <c r="Z58" s="10"/>
      <c r="AA58" s="10"/>
      <c r="AB58" s="10"/>
      <c r="AC58" s="10"/>
      <c r="AD58" s="10"/>
      <c r="AE58" s="10"/>
      <c r="AF58" s="10"/>
      <c r="AG58" s="10"/>
      <c r="AH58" s="119"/>
      <c r="AI58" s="43"/>
      <c r="AJ58" s="43"/>
      <c r="AK58" s="309"/>
    </row>
    <row r="59" spans="1:37" ht="20.25" customHeight="1">
      <c r="A59" s="29">
        <v>9</v>
      </c>
      <c r="B59" s="8" t="s">
        <v>555</v>
      </c>
      <c r="C59" s="31">
        <v>1289</v>
      </c>
      <c r="D59" s="121" t="s">
        <v>556</v>
      </c>
      <c r="E59" s="23" t="s">
        <v>27</v>
      </c>
      <c r="F59" s="110" t="s">
        <v>363</v>
      </c>
      <c r="G59" s="370" t="s">
        <v>28</v>
      </c>
      <c r="H59" s="244" t="s">
        <v>416</v>
      </c>
      <c r="I59" s="226" t="s">
        <v>212</v>
      </c>
      <c r="J59" s="222"/>
      <c r="K59" s="389"/>
      <c r="L59" s="376"/>
      <c r="M59" s="376"/>
      <c r="N59" s="376"/>
      <c r="O59" s="376"/>
      <c r="P59" s="68"/>
      <c r="Q59" s="68"/>
      <c r="R59" s="68"/>
      <c r="S59" s="68"/>
      <c r="T59" s="306"/>
      <c r="U59" s="29"/>
      <c r="V59" s="29"/>
      <c r="W59" s="29"/>
      <c r="X59" s="29"/>
      <c r="Y59" s="29"/>
      <c r="Z59" s="29"/>
      <c r="AA59" s="29"/>
      <c r="AB59" s="29"/>
      <c r="AC59" s="29"/>
      <c r="AD59" s="29"/>
      <c r="AE59" s="29"/>
      <c r="AF59" s="29"/>
      <c r="AG59" s="29"/>
      <c r="AH59" s="230"/>
      <c r="AI59" s="68"/>
      <c r="AJ59" s="68"/>
      <c r="AK59" s="307"/>
    </row>
    <row r="60" spans="1:37" ht="60.75" customHeight="1">
      <c r="A60" s="29">
        <v>11</v>
      </c>
      <c r="B60" s="8" t="s">
        <v>558</v>
      </c>
      <c r="C60" s="31">
        <v>1216</v>
      </c>
      <c r="D60" s="121" t="s">
        <v>559</v>
      </c>
      <c r="E60" s="26" t="s">
        <v>385</v>
      </c>
      <c r="F60" s="211" t="s">
        <v>363</v>
      </c>
      <c r="G60" s="27" t="s">
        <v>28</v>
      </c>
      <c r="H60" s="244" t="s">
        <v>416</v>
      </c>
      <c r="I60" s="226" t="s">
        <v>212</v>
      </c>
      <c r="J60" s="68"/>
      <c r="K60" s="389"/>
      <c r="L60" s="29"/>
      <c r="M60" s="29"/>
      <c r="N60" s="29"/>
      <c r="O60" s="29"/>
      <c r="P60" s="68"/>
      <c r="Q60" s="68"/>
      <c r="R60" s="68"/>
      <c r="S60" s="222"/>
      <c r="T60" s="306"/>
      <c r="U60" s="29"/>
      <c r="V60" s="29"/>
      <c r="W60" s="29"/>
      <c r="X60" s="29"/>
      <c r="Y60" s="29"/>
      <c r="Z60" s="29"/>
      <c r="AA60" s="29"/>
      <c r="AB60" s="29"/>
      <c r="AC60" s="29"/>
      <c r="AD60" s="29"/>
      <c r="AE60" s="29"/>
      <c r="AF60" s="29"/>
      <c r="AG60" s="29"/>
      <c r="AH60" s="230"/>
      <c r="AI60" s="68"/>
      <c r="AJ60" s="68"/>
      <c r="AK60" s="312"/>
    </row>
    <row r="61" spans="1:37" ht="20.25" customHeight="1">
      <c r="A61" s="29">
        <v>26</v>
      </c>
      <c r="B61" s="8" t="s">
        <v>110</v>
      </c>
      <c r="C61" s="31">
        <v>1242</v>
      </c>
      <c r="D61" s="121" t="s">
        <v>111</v>
      </c>
      <c r="E61" s="20" t="s">
        <v>229</v>
      </c>
      <c r="F61" s="211" t="s">
        <v>363</v>
      </c>
      <c r="G61" s="27" t="s">
        <v>28</v>
      </c>
      <c r="H61" s="244" t="s">
        <v>416</v>
      </c>
      <c r="I61" s="226" t="s">
        <v>231</v>
      </c>
      <c r="J61" s="68"/>
      <c r="K61" s="162"/>
      <c r="L61" s="104"/>
      <c r="M61" s="104"/>
      <c r="N61" s="104"/>
      <c r="O61" s="104"/>
      <c r="P61" s="255"/>
      <c r="Q61" s="44"/>
      <c r="R61" s="44"/>
      <c r="S61" s="152"/>
      <c r="T61" s="115"/>
      <c r="U61" s="10"/>
      <c r="V61" s="10"/>
      <c r="W61" s="104"/>
      <c r="X61" s="104"/>
      <c r="Y61" s="10"/>
      <c r="Z61" s="10"/>
      <c r="AA61" s="10"/>
      <c r="AB61" s="10"/>
      <c r="AC61" s="10"/>
      <c r="AD61" s="10"/>
      <c r="AE61" s="10"/>
      <c r="AF61" s="10"/>
      <c r="AG61" s="10"/>
      <c r="AH61" s="119"/>
      <c r="AI61" s="43"/>
      <c r="AJ61" s="43"/>
      <c r="AK61" s="309"/>
    </row>
    <row r="62" spans="1:37" ht="20.25" customHeight="1">
      <c r="A62" s="29">
        <v>31</v>
      </c>
      <c r="B62" s="8" t="s">
        <v>113</v>
      </c>
      <c r="C62" s="31">
        <v>1217</v>
      </c>
      <c r="D62" s="121" t="s">
        <v>606</v>
      </c>
      <c r="E62" s="22" t="s">
        <v>375</v>
      </c>
      <c r="F62" s="211" t="s">
        <v>363</v>
      </c>
      <c r="G62" s="27" t="s">
        <v>28</v>
      </c>
      <c r="H62" s="244" t="s">
        <v>416</v>
      </c>
      <c r="I62" s="226" t="s">
        <v>212</v>
      </c>
      <c r="J62" s="68"/>
      <c r="K62" s="162"/>
      <c r="L62" s="104"/>
      <c r="M62" s="104"/>
      <c r="N62" s="104"/>
      <c r="O62" s="104"/>
      <c r="P62" s="43"/>
      <c r="Q62" s="43"/>
      <c r="R62" s="44"/>
      <c r="S62" s="152"/>
      <c r="T62" s="115"/>
      <c r="U62" s="104"/>
      <c r="V62" s="10"/>
      <c r="W62" s="104"/>
      <c r="X62" s="104"/>
      <c r="Y62" s="10"/>
      <c r="Z62" s="10"/>
      <c r="AA62" s="10"/>
      <c r="AB62" s="10"/>
      <c r="AC62" s="10"/>
      <c r="AD62" s="10"/>
      <c r="AE62" s="10"/>
      <c r="AF62" s="10"/>
      <c r="AG62" s="10"/>
      <c r="AH62" s="119"/>
      <c r="AI62" s="43"/>
      <c r="AJ62" s="43"/>
      <c r="AK62" s="309"/>
    </row>
    <row r="63" spans="1:37" ht="20.25" customHeight="1">
      <c r="A63" s="29">
        <v>16</v>
      </c>
      <c r="B63" s="8" t="s">
        <v>116</v>
      </c>
      <c r="C63" s="31">
        <v>1418</v>
      </c>
      <c r="D63" s="121" t="s">
        <v>117</v>
      </c>
      <c r="E63" s="16" t="s">
        <v>319</v>
      </c>
      <c r="F63" s="211" t="s">
        <v>363</v>
      </c>
      <c r="G63" s="27" t="s">
        <v>28</v>
      </c>
      <c r="H63" s="244" t="s">
        <v>416</v>
      </c>
      <c r="I63" s="226" t="s">
        <v>212</v>
      </c>
      <c r="J63" s="68"/>
      <c r="K63" s="44"/>
      <c r="L63" s="104"/>
      <c r="M63" s="104"/>
      <c r="N63" s="104"/>
      <c r="O63" s="104"/>
      <c r="P63" s="44"/>
      <c r="Q63" s="43"/>
      <c r="R63" s="44"/>
      <c r="S63" s="43"/>
      <c r="T63" s="115"/>
      <c r="U63" s="104"/>
      <c r="V63" s="10"/>
      <c r="W63" s="104"/>
      <c r="X63" s="104"/>
      <c r="Y63" s="10"/>
      <c r="Z63" s="10"/>
      <c r="AA63" s="10"/>
      <c r="AB63" s="10"/>
      <c r="AC63" s="10"/>
      <c r="AD63" s="10"/>
      <c r="AE63" s="10"/>
      <c r="AF63" s="10"/>
      <c r="AG63" s="10"/>
      <c r="AH63" s="119"/>
      <c r="AI63" s="43"/>
      <c r="AJ63" s="43"/>
      <c r="AK63" s="309"/>
    </row>
    <row r="64" spans="1:37" ht="20.25" customHeight="1">
      <c r="A64" s="29">
        <v>4</v>
      </c>
      <c r="B64" s="8" t="s">
        <v>171</v>
      </c>
      <c r="C64" s="31">
        <v>1285</v>
      </c>
      <c r="D64" s="121" t="s">
        <v>172</v>
      </c>
      <c r="E64" s="12" t="s">
        <v>526</v>
      </c>
      <c r="F64" s="109" t="s">
        <v>26</v>
      </c>
      <c r="G64" s="27" t="s">
        <v>28</v>
      </c>
      <c r="H64" s="244" t="s">
        <v>416</v>
      </c>
      <c r="I64" s="226" t="s">
        <v>212</v>
      </c>
      <c r="J64" s="68"/>
      <c r="K64" s="44"/>
      <c r="L64" s="104"/>
      <c r="M64" s="104"/>
      <c r="N64" s="104"/>
      <c r="O64" s="104"/>
      <c r="P64" s="44"/>
      <c r="Q64" s="43"/>
      <c r="R64" s="44"/>
      <c r="S64" s="206"/>
      <c r="T64" s="115"/>
      <c r="U64" s="104"/>
      <c r="V64" s="10"/>
      <c r="W64" s="104"/>
      <c r="X64" s="104"/>
      <c r="Y64" s="10"/>
      <c r="Z64" s="10"/>
      <c r="AA64" s="10"/>
      <c r="AB64" s="10"/>
      <c r="AC64" s="10"/>
      <c r="AD64" s="10"/>
      <c r="AE64" s="10"/>
      <c r="AF64" s="10"/>
      <c r="AG64" s="10"/>
      <c r="AH64" s="119"/>
      <c r="AI64" s="43"/>
      <c r="AJ64" s="43"/>
      <c r="AK64" s="309"/>
    </row>
    <row r="65" spans="1:37" ht="20.25" customHeight="1">
      <c r="A65" s="29">
        <v>48</v>
      </c>
      <c r="B65" s="52" t="s">
        <v>62</v>
      </c>
      <c r="C65" s="53">
        <v>1202</v>
      </c>
      <c r="D65" s="120" t="s">
        <v>63</v>
      </c>
      <c r="E65" s="276" t="s">
        <v>28</v>
      </c>
      <c r="F65" s="246" t="s">
        <v>221</v>
      </c>
      <c r="G65" s="370" t="s">
        <v>28</v>
      </c>
      <c r="H65" s="27" t="s">
        <v>28</v>
      </c>
      <c r="I65" s="232" t="s">
        <v>231</v>
      </c>
      <c r="J65" s="68"/>
      <c r="K65" s="162">
        <v>330</v>
      </c>
      <c r="L65" s="104"/>
      <c r="M65" s="104"/>
      <c r="N65" s="104"/>
      <c r="O65" s="104"/>
      <c r="P65" s="44"/>
      <c r="Q65" s="43"/>
      <c r="R65" s="162"/>
      <c r="S65" s="43"/>
      <c r="T65" s="364"/>
      <c r="U65" s="10"/>
      <c r="V65" s="10"/>
      <c r="W65" s="104"/>
      <c r="X65" s="104"/>
      <c r="Y65" s="10"/>
      <c r="Z65" s="10"/>
      <c r="AA65" s="10"/>
      <c r="AB65" s="10"/>
      <c r="AC65" s="10"/>
      <c r="AD65" s="10"/>
      <c r="AE65" s="10"/>
      <c r="AF65" s="10"/>
      <c r="AG65" s="10"/>
      <c r="AH65" s="365"/>
      <c r="AI65" s="280"/>
      <c r="AJ65" s="280"/>
      <c r="AK65" s="208"/>
    </row>
    <row r="66" spans="1:37" ht="27.75" customHeight="1">
      <c r="A66" s="2"/>
      <c r="B66" s="2"/>
      <c r="C66" s="2"/>
      <c r="D66" s="2"/>
      <c r="K66" s="6"/>
      <c r="L66" s="6"/>
      <c r="M66" s="6"/>
      <c r="N66" s="6"/>
      <c r="O66" s="6"/>
      <c r="P66" s="6"/>
      <c r="Q66" s="6"/>
      <c r="R66" s="6"/>
      <c r="S66" s="6"/>
      <c r="T66" s="6"/>
      <c r="U66" s="6"/>
      <c r="V66" s="6"/>
      <c r="W66" s="6"/>
      <c r="X66" s="6"/>
    </row>
    <row r="67" spans="1:37" ht="29.25" customHeight="1">
      <c r="A67" s="2"/>
      <c r="B67" s="2"/>
      <c r="C67" s="2"/>
      <c r="D67" s="2"/>
      <c r="E67" s="6"/>
      <c r="G67" s="6"/>
      <c r="H67" s="6"/>
      <c r="I67" s="2"/>
      <c r="J67" s="2"/>
      <c r="K67" s="2"/>
      <c r="L67" s="6"/>
      <c r="M67" s="6"/>
      <c r="N67" s="6"/>
      <c r="O67" s="6"/>
      <c r="P67" s="6"/>
      <c r="Q67" s="6"/>
      <c r="R67" s="6"/>
      <c r="S67" s="6"/>
      <c r="T67" s="6"/>
      <c r="U67" s="6"/>
      <c r="V67" s="6"/>
      <c r="W67" s="6"/>
      <c r="X67" s="6"/>
    </row>
    <row r="68" spans="1:37" ht="22.5" customHeight="1">
      <c r="B68" s="2"/>
      <c r="D68" s="2"/>
    </row>
    <row r="69" spans="1:37" ht="10.5" customHeight="1">
      <c r="D69" s="2"/>
      <c r="H69" s="2"/>
      <c r="I69" s="2"/>
      <c r="J69" s="2"/>
    </row>
    <row r="70" spans="1:37" ht="14.25">
      <c r="D70" s="2"/>
      <c r="H70" s="2"/>
      <c r="L70" s="2"/>
      <c r="M70" s="2"/>
      <c r="N70" s="2"/>
      <c r="O70" s="2"/>
      <c r="R70" s="2"/>
      <c r="S70" s="2"/>
      <c r="T70" s="2"/>
      <c r="U70" s="2"/>
    </row>
    <row r="71" spans="1:37" ht="14.25">
      <c r="D71" s="2"/>
      <c r="H71" s="2"/>
      <c r="L71" s="2"/>
      <c r="M71" s="2"/>
      <c r="N71" s="2"/>
      <c r="O71" s="2"/>
      <c r="R71" s="2"/>
      <c r="S71" s="2"/>
      <c r="T71" s="2"/>
      <c r="U71" s="2"/>
    </row>
    <row r="72" spans="1:37" ht="14.25">
      <c r="B72" s="2"/>
      <c r="D72" s="2"/>
      <c r="K72" s="2"/>
      <c r="L72" s="34" t="s">
        <v>23</v>
      </c>
      <c r="M72" s="34" t="s">
        <v>24</v>
      </c>
      <c r="N72" s="2"/>
      <c r="O72" s="2"/>
      <c r="R72" s="2"/>
      <c r="U72" s="2"/>
    </row>
    <row r="73" spans="1:37" ht="24">
      <c r="D73" s="2"/>
      <c r="I73" s="30"/>
      <c r="K73" s="299" t="s">
        <v>25</v>
      </c>
      <c r="L73" s="40">
        <f>SUMIF($G$3:$G$65,K73,$K$3:$K$65)</f>
        <v>0</v>
      </c>
      <c r="M73" s="383">
        <f>COUNTIF($G$3:$G$65,K73)</f>
        <v>7</v>
      </c>
      <c r="N73" s="2"/>
      <c r="O73" s="2"/>
      <c r="R73" s="2"/>
      <c r="U73" s="2"/>
    </row>
    <row r="74" spans="1:37" ht="14.25">
      <c r="B74" s="2"/>
      <c r="D74" s="2"/>
      <c r="I74" s="30"/>
      <c r="K74" s="109" t="s">
        <v>26</v>
      </c>
      <c r="L74" s="40">
        <f t="shared" ref="L74:L79" si="0">SUMIF($G$3:$G$65,K74,$K$3:$K$65)</f>
        <v>0</v>
      </c>
      <c r="M74" s="383">
        <f t="shared" ref="M74:M79" si="1">COUNTIF($G$3:$G$65,K74)</f>
        <v>6</v>
      </c>
      <c r="N74" s="2"/>
      <c r="O74" s="2"/>
      <c r="R74" s="2"/>
      <c r="U74" s="2"/>
    </row>
    <row r="75" spans="1:37" ht="46.5" customHeight="1">
      <c r="D75" s="2"/>
      <c r="I75" s="30"/>
      <c r="K75" s="300" t="s">
        <v>230</v>
      </c>
      <c r="L75" s="40">
        <f t="shared" si="0"/>
        <v>0</v>
      </c>
      <c r="M75" s="383">
        <f t="shared" si="1"/>
        <v>13</v>
      </c>
      <c r="N75" s="2"/>
      <c r="O75" s="2"/>
      <c r="R75" s="2"/>
      <c r="U75" s="2"/>
    </row>
    <row r="76" spans="1:37" ht="14.25">
      <c r="D76" s="2"/>
      <c r="I76" s="30"/>
      <c r="K76" s="301" t="s">
        <v>28</v>
      </c>
      <c r="L76" s="40">
        <f t="shared" si="0"/>
        <v>330</v>
      </c>
      <c r="M76" s="383">
        <f t="shared" si="1"/>
        <v>7</v>
      </c>
      <c r="N76" s="2"/>
      <c r="O76" s="2"/>
      <c r="R76" s="2"/>
      <c r="U76" s="2"/>
    </row>
    <row r="77" spans="1:37" ht="14.25">
      <c r="D77" s="2"/>
      <c r="K77" s="302" t="s">
        <v>416</v>
      </c>
      <c r="L77" s="40">
        <f t="shared" si="0"/>
        <v>20335</v>
      </c>
      <c r="M77" s="383">
        <f t="shared" si="1"/>
        <v>13</v>
      </c>
      <c r="N77" s="2"/>
      <c r="O77" s="2"/>
      <c r="R77" s="2"/>
      <c r="U77" s="2"/>
    </row>
    <row r="78" spans="1:37" ht="14.25">
      <c r="B78" s="2"/>
      <c r="D78" s="2"/>
      <c r="K78" s="351" t="s">
        <v>263</v>
      </c>
      <c r="L78" s="40">
        <f t="shared" si="0"/>
        <v>0</v>
      </c>
      <c r="M78" s="383">
        <f t="shared" si="1"/>
        <v>7</v>
      </c>
      <c r="N78" s="2"/>
      <c r="O78" s="2"/>
      <c r="R78" s="2"/>
      <c r="U78" s="2"/>
    </row>
    <row r="79" spans="1:37" ht="16.899999999999999" customHeight="1">
      <c r="D79" s="2"/>
      <c r="H79" s="2"/>
      <c r="K79" s="367" t="s">
        <v>799</v>
      </c>
      <c r="L79" s="40">
        <f t="shared" si="0"/>
        <v>0</v>
      </c>
      <c r="M79" s="383">
        <f t="shared" si="1"/>
        <v>10</v>
      </c>
      <c r="N79" s="2"/>
      <c r="O79" s="2"/>
      <c r="S79" s="2"/>
      <c r="T79" s="2"/>
    </row>
    <row r="80" spans="1:37" ht="14.25">
      <c r="D80" s="2"/>
      <c r="I80" s="2"/>
      <c r="J80" s="2"/>
      <c r="M80" s="2"/>
      <c r="N80" s="2"/>
      <c r="O80" s="2"/>
      <c r="Q80" s="2"/>
    </row>
    <row r="81" spans="4:15" ht="10.5" customHeight="1">
      <c r="D81" s="2"/>
      <c r="H81" s="2"/>
      <c r="K81" s="2"/>
      <c r="N81" s="2"/>
      <c r="O81" s="2"/>
    </row>
    <row r="82" spans="4:15" ht="10.5" customHeight="1">
      <c r="D82" s="2"/>
      <c r="N82" s="2"/>
      <c r="O82" s="2"/>
    </row>
    <row r="83" spans="4:15" ht="10.5" customHeight="1">
      <c r="D83" s="2"/>
    </row>
    <row r="84" spans="4:15" ht="42" customHeight="1">
      <c r="D84" s="2"/>
      <c r="K84" s="62" t="s">
        <v>680</v>
      </c>
      <c r="L84" s="61">
        <f>COUNTIF($K$3:$K$63,0)</f>
        <v>0</v>
      </c>
    </row>
    <row r="85" spans="4:15" ht="14.25">
      <c r="D85" s="2"/>
    </row>
    <row r="86" spans="4:15" ht="14.25">
      <c r="D86" s="2"/>
      <c r="K86" s="28" t="s">
        <v>821</v>
      </c>
      <c r="L86" s="28" t="s">
        <v>822</v>
      </c>
    </row>
    <row r="87" spans="4:15" ht="14.25">
      <c r="D87" s="2"/>
      <c r="K87" s="28" t="s">
        <v>823</v>
      </c>
      <c r="L87" s="28" t="s">
        <v>824</v>
      </c>
    </row>
    <row r="88" spans="4:15" ht="14.25">
      <c r="D88" s="2"/>
      <c r="K88" s="28" t="s">
        <v>825</v>
      </c>
      <c r="L88" s="28" t="s">
        <v>826</v>
      </c>
    </row>
    <row r="89" spans="4:15" ht="14.25">
      <c r="D89" s="2"/>
    </row>
    <row r="90" spans="4:15" ht="14.25">
      <c r="D90" s="2"/>
    </row>
    <row r="91" spans="4:15" ht="14.25">
      <c r="D91" s="2"/>
      <c r="K91" s="28" t="s">
        <v>827</v>
      </c>
      <c r="L91" s="28" t="s">
        <v>822</v>
      </c>
    </row>
    <row r="92" spans="4:15" ht="14.25">
      <c r="D92" s="2"/>
      <c r="K92" s="28" t="s">
        <v>828</v>
      </c>
      <c r="L92" s="28" t="s">
        <v>824</v>
      </c>
    </row>
    <row r="93" spans="4:15" ht="14.25">
      <c r="K93" s="28">
        <v>1</v>
      </c>
      <c r="L93" s="28" t="s">
        <v>826</v>
      </c>
    </row>
    <row r="94" spans="4:15" ht="14.25"/>
  </sheetData>
  <autoFilter ref="A2:AK2" xr:uid="{351870D6-3F00-412A-A33C-6FA18C3D9148}">
    <sortState xmlns:xlrd2="http://schemas.microsoft.com/office/spreadsheetml/2017/richdata2" ref="A3:AK65">
      <sortCondition ref="G2"/>
    </sortState>
  </autoFilter>
  <mergeCells count="1">
    <mergeCell ref="K1:AF1"/>
  </mergeCells>
  <conditionalFormatting sqref="F17:F49 Q34 L18:M18 L22:M22 P20:Q20 P17:Q18 P22:Q28 P30:S30 P38:Q39 P33:Q33 P42:Q44 P46:Q47 P49:Q49 P51:Q53 L29:Q29 L40:Q40 L45:Q45 L48:Q48 L50:Q50 L54:Q54 R31:S31">
    <cfRule type="containsText" dxfId="445" priority="258" operator="containsText" text="Andres Perdomo">
      <formula>NOT(ISERROR(SEARCH("Andres Perdomo",F17)))</formula>
    </cfRule>
  </conditionalFormatting>
  <conditionalFormatting sqref="F27 F29:F30 P27:Q27">
    <cfRule type="cellIs" dxfId="444" priority="257" operator="equal">
      <formula>"Esteban Mendieta"</formula>
    </cfRule>
  </conditionalFormatting>
  <conditionalFormatting sqref="F52:F54">
    <cfRule type="containsText" dxfId="443" priority="219" operator="containsText" text="Andres Perdomo">
      <formula>NOT(ISERROR(SEARCH("Andres Perdomo",F52)))</formula>
    </cfRule>
    <cfRule type="containsText" dxfId="442" priority="220" operator="containsText" text="Jeshua Junca">
      <formula>NOT(ISERROR(SEARCH("Jeshua Junca",F52)))</formula>
    </cfRule>
    <cfRule type="containsText" dxfId="441" priority="221" operator="containsText" text="Javier Pinzón">
      <formula>NOT(ISERROR(SEARCH("Javier Pinzón",F52)))</formula>
    </cfRule>
    <cfRule type="containsText" dxfId="440" priority="222" operator="containsText" text="Miguelita Calderón">
      <formula>NOT(ISERROR(SEARCH("Miguelita Calderón",F52)))</formula>
    </cfRule>
  </conditionalFormatting>
  <conditionalFormatting sqref="F58:F59">
    <cfRule type="containsText" dxfId="439" priority="215" operator="containsText" text="Andres Perdomo">
      <formula>NOT(ISERROR(SEARCH("Andres Perdomo",F58)))</formula>
    </cfRule>
    <cfRule type="containsText" dxfId="438" priority="216" operator="containsText" text="Jeshua Junca">
      <formula>NOT(ISERROR(SEARCH("Jeshua Junca",F58)))</formula>
    </cfRule>
    <cfRule type="containsText" dxfId="437" priority="217" operator="containsText" text="Javier Pinzón">
      <formula>NOT(ISERROR(SEARCH("Javier Pinzón",F58)))</formula>
    </cfRule>
    <cfRule type="containsText" dxfId="436" priority="218" operator="containsText" text="Miguelita Calderón">
      <formula>NOT(ISERROR(SEARCH("Miguelita Calderón",F58)))</formula>
    </cfRule>
  </conditionalFormatting>
  <conditionalFormatting sqref="G32:H32">
    <cfRule type="containsText" dxfId="435" priority="187" operator="containsText" text="Andres Perdomo">
      <formula>NOT(ISERROR(SEARCH("Andres Perdomo",G32)))</formula>
    </cfRule>
    <cfRule type="containsText" dxfId="434" priority="188" operator="containsText" text="Jeshua Junca">
      <formula>NOT(ISERROR(SEARCH("Jeshua Junca",G32)))</formula>
    </cfRule>
    <cfRule type="containsText" dxfId="433" priority="189" operator="containsText" text="Javier Pinzón">
      <formula>NOT(ISERROR(SEARCH("Javier Pinzón",G32)))</formula>
    </cfRule>
    <cfRule type="containsText" dxfId="432" priority="190" operator="containsText" text="Miguelita Calderón">
      <formula>NOT(ISERROR(SEARCH("Miguelita Calderón",G32)))</formula>
    </cfRule>
  </conditionalFormatting>
  <conditionalFormatting sqref="H49 G50:G51 G53 G58:H58 G60">
    <cfRule type="containsText" dxfId="431" priority="191" operator="containsText" text="Andres Perdomo">
      <formula>NOT(ISERROR(SEARCH("Andres Perdomo",G49)))</formula>
    </cfRule>
    <cfRule type="containsText" dxfId="430" priority="192" operator="containsText" text="Jeshua Junca">
      <formula>NOT(ISERROR(SEARCH("Jeshua Junca",G49)))</formula>
    </cfRule>
    <cfRule type="containsText" dxfId="429" priority="193" operator="containsText" text="Javier Pinzón">
      <formula>NOT(ISERROR(SEARCH("Javier Pinzón",G49)))</formula>
    </cfRule>
    <cfRule type="containsText" dxfId="428" priority="194" operator="containsText" text="Miguelita Calderón">
      <formula>NOT(ISERROR(SEARCH("Miguelita Calderón",G49)))</formula>
    </cfRule>
  </conditionalFormatting>
  <conditionalFormatting sqref="H16">
    <cfRule type="containsText" dxfId="427" priority="153" operator="containsText" text="Andres Perdomo">
      <formula>NOT(ISERROR(SEARCH("Andres Perdomo",H16)))</formula>
    </cfRule>
    <cfRule type="containsText" dxfId="426" priority="154" operator="containsText" text="Jeshua Junca">
      <formula>NOT(ISERROR(SEARCH("Jeshua Junca",H16)))</formula>
    </cfRule>
    <cfRule type="containsText" dxfId="425" priority="155" operator="containsText" text="Javier Pinzón">
      <formula>NOT(ISERROR(SEARCH("Javier Pinzón",H16)))</formula>
    </cfRule>
    <cfRule type="containsText" dxfId="424" priority="156" operator="containsText" text="Miguelita Calderón">
      <formula>NOT(ISERROR(SEARCH("Miguelita Calderón",H16)))</formula>
    </cfRule>
  </conditionalFormatting>
  <conditionalFormatting sqref="H59:H65">
    <cfRule type="containsText" dxfId="423" priority="149" operator="containsText" text="Andres Perdomo">
      <formula>NOT(ISERROR(SEARCH("Andres Perdomo",H59)))</formula>
    </cfRule>
    <cfRule type="containsText" dxfId="422" priority="150" operator="containsText" text="Jeshua Junca">
      <formula>NOT(ISERROR(SEARCH("Jeshua Junca",H59)))</formula>
    </cfRule>
    <cfRule type="containsText" dxfId="421" priority="151" operator="containsText" text="Javier Pinzón">
      <formula>NOT(ISERROR(SEARCH("Javier Pinzón",H59)))</formula>
    </cfRule>
    <cfRule type="containsText" dxfId="420" priority="152" operator="containsText" text="Miguelita Calderón">
      <formula>NOT(ISERROR(SEARCH("Miguelita Calderón",H59)))</formula>
    </cfRule>
  </conditionalFormatting>
  <conditionalFormatting sqref="J3:J65">
    <cfRule type="containsText" dxfId="419" priority="226" operator="containsText" text="SCFC">
      <formula>NOT(ISERROR(SEARCH("SCFC",J3)))</formula>
    </cfRule>
    <cfRule type="containsText" dxfId="418" priority="227" operator="containsText" text="OF">
      <formula>NOT(ISERROR(SEARCH("OF",J3)))</formula>
    </cfRule>
    <cfRule type="containsText" dxfId="417" priority="228" operator="containsText" text="RIE">
      <formula>NOT(ISERROR(SEARCH("RIE",J3)))</formula>
    </cfRule>
    <cfRule type="containsText" dxfId="416" priority="229" operator="containsText" text="SI">
      <formula>NOT(ISERROR(SEARCH("SI",J3)))</formula>
    </cfRule>
    <cfRule type="containsText" dxfId="415" priority="230" operator="containsText" text="RFC">
      <formula>NOT(ISERROR(SEARCH("RFC",J3)))</formula>
    </cfRule>
  </conditionalFormatting>
  <conditionalFormatting sqref="F17:F49 R32 U36:V36 U3:U5 U7:U8 R19 L18:M18 L22:M22 R21 P20:R20 P17:R18 P22:R28 P30:S30 P33:R33 P47:R47 P46:S46 P49:R49 P51:R53 L29:R29 L48:R48 L50:R50 L54:R54 R31:S31">
    <cfRule type="containsText" dxfId="414" priority="259" operator="containsText" text="Jeshua Junca">
      <formula>NOT(ISERROR(SEARCH("Jeshua Junca",F3)))</formula>
    </cfRule>
  </conditionalFormatting>
  <conditionalFormatting sqref="Q34:R34 S42 P38:R39 P43:R44 P42:Q42 R41 L40:R40 L45:R45 R35:R37">
    <cfRule type="containsText" dxfId="413" priority="211" operator="containsText" text="Jeshua Junca">
      <formula>NOT(ISERROR(SEARCH("Jeshua Junca",L34)))</formula>
    </cfRule>
    <cfRule type="containsText" dxfId="412" priority="212" operator="containsText" text="Javier Pinzón">
      <formula>NOT(ISERROR(SEARCH("Javier Pinzón",L34)))</formula>
    </cfRule>
    <cfRule type="containsText" dxfId="411" priority="213" operator="containsText" text="Miguelita Calderón">
      <formula>NOT(ISERROR(SEARCH("Miguelita Calderón",L34)))</formula>
    </cfRule>
  </conditionalFormatting>
  <conditionalFormatting sqref="P55">
    <cfRule type="containsText" dxfId="410" priority="231" operator="containsText" text="Andres Perdomo">
      <formula>NOT(ISERROR(SEARCH("Andres Perdomo",P55)))</formula>
    </cfRule>
    <cfRule type="containsText" dxfId="409" priority="232" operator="containsText" text="Jeshua Junca">
      <formula>NOT(ISERROR(SEARCH("Jeshua Junca",P55)))</formula>
    </cfRule>
    <cfRule type="containsText" dxfId="408" priority="233" operator="containsText" text="Javier Pinzón">
      <formula>NOT(ISERROR(SEARCH("Javier Pinzón",P55)))</formula>
    </cfRule>
    <cfRule type="containsText" dxfId="407" priority="234" operator="containsText" text="Miguelita Calderón">
      <formula>NOT(ISERROR(SEARCH("Miguelita Calderón",P55)))</formula>
    </cfRule>
  </conditionalFormatting>
  <conditionalFormatting sqref="N3:Q8 P9:Q9 P11:Q14 N9:O14 L3:M9 L11:M14">
    <cfRule type="containsText" dxfId="406" priority="239" operator="containsText" text="Andres Perdomo">
      <formula>NOT(ISERROR(SEARCH("Andres Perdomo",L3)))</formula>
    </cfRule>
  </conditionalFormatting>
  <conditionalFormatting sqref="P13:Q14">
    <cfRule type="containsText" dxfId="405" priority="247" operator="containsText" text="Jeshua Junca">
      <formula>NOT(ISERROR(SEARCH("Jeshua Junca",P13)))</formula>
    </cfRule>
    <cfRule type="containsText" dxfId="404" priority="248" operator="containsText" text="Javier Pinzón">
      <formula>NOT(ISERROR(SEARCH("Javier Pinzón",P13)))</formula>
    </cfRule>
    <cfRule type="containsText" dxfId="403" priority="249" operator="containsText" text="Miguelita Calderón">
      <formula>NOT(ISERROR(SEARCH("Miguelita Calderón",P13)))</formula>
    </cfRule>
  </conditionalFormatting>
  <conditionalFormatting sqref="L22:M22 P22:Q22">
    <cfRule type="cellIs" dxfId="402" priority="223" operator="equal">
      <formula>"Esteban Mendieta"</formula>
    </cfRule>
  </conditionalFormatting>
  <conditionalFormatting sqref="P30:S30 L29:Q29 R31:S31">
    <cfRule type="cellIs" dxfId="401" priority="224" operator="equal">
      <formula>"Esteban Mendieta"</formula>
    </cfRule>
  </conditionalFormatting>
  <conditionalFormatting sqref="P33:Q33">
    <cfRule type="cellIs" dxfId="400" priority="214" operator="equal">
      <formula>"Esteban Mendieta"</formula>
    </cfRule>
  </conditionalFormatting>
  <conditionalFormatting sqref="R10 N3:R8 P9:R9 P11:R12 N9:O14 L3:M9 L11:M14">
    <cfRule type="containsText" dxfId="399" priority="240" operator="containsText" text="Jeshua Junca">
      <formula>NOT(ISERROR(SEARCH("Jeshua Junca",L3)))</formula>
    </cfRule>
    <cfRule type="containsText" dxfId="398" priority="241" operator="containsText" text="Javier Pinzón">
      <formula>NOT(ISERROR(SEARCH("Javier Pinzón",L3)))</formula>
    </cfRule>
    <cfRule type="containsText" dxfId="397" priority="242" operator="containsText" text="Miguelita Calderón">
      <formula>NOT(ISERROR(SEARCH("Miguelita Calderón",L3)))</formula>
    </cfRule>
  </conditionalFormatting>
  <conditionalFormatting sqref="M22">
    <cfRule type="cellIs" dxfId="396" priority="250" operator="equal">
      <formula>"Esteban Mendieta"</formula>
    </cfRule>
  </conditionalFormatting>
  <conditionalFormatting sqref="L15:Q15">
    <cfRule type="containsText" dxfId="395" priority="243" operator="containsText" text="Andres Perdomo">
      <formula>NOT(ISERROR(SEARCH("Andres Perdomo",L15)))</formula>
    </cfRule>
    <cfRule type="containsText" dxfId="394" priority="244" operator="containsText" text="Jeshua Junca">
      <formula>NOT(ISERROR(SEARCH("Jeshua Junca",L15)))</formula>
    </cfRule>
    <cfRule type="containsText" dxfId="393" priority="245" operator="containsText" text="Javier Pinzón">
      <formula>NOT(ISERROR(SEARCH("Javier Pinzón",L15)))</formula>
    </cfRule>
    <cfRule type="containsText" dxfId="392" priority="246" operator="containsText" text="Miguelita Calderón">
      <formula>NOT(ISERROR(SEARCH("Miguelita Calderón",L15)))</formula>
    </cfRule>
  </conditionalFormatting>
  <conditionalFormatting sqref="P17">
    <cfRule type="cellIs" dxfId="391" priority="253" operator="equal">
      <formula>"Esteban Mendieta"</formula>
    </cfRule>
  </conditionalFormatting>
  <conditionalFormatting sqref="P24">
    <cfRule type="cellIs" dxfId="390" priority="251" operator="equal">
      <formula>"Esteban Mendieta"</formula>
    </cfRule>
  </conditionalFormatting>
  <conditionalFormatting sqref="P26">
    <cfRule type="cellIs" dxfId="389" priority="252" operator="equal">
      <formula>"Esteban Mendieta"</formula>
    </cfRule>
  </conditionalFormatting>
  <conditionalFormatting sqref="P58">
    <cfRule type="containsText" dxfId="388" priority="235" operator="containsText" text="Jeshua Junca">
      <formula>NOT(ISERROR(SEARCH("Jeshua Junca",P58)))</formula>
    </cfRule>
    <cfRule type="containsText" dxfId="387" priority="236" operator="containsText" text="Javier Pinzón">
      <formula>NOT(ISERROR(SEARCH("Javier Pinzón",P58)))</formula>
    </cfRule>
    <cfRule type="containsText" dxfId="386" priority="237" operator="containsText" text="Miguelita Calderón">
      <formula>NOT(ISERROR(SEARCH("Miguelita Calderón",P58)))</formula>
    </cfRule>
  </conditionalFormatting>
  <conditionalFormatting sqref="R13:R16">
    <cfRule type="containsText" dxfId="385" priority="184" operator="containsText" text="Jeshua Junca">
      <formula>NOT(ISERROR(SEARCH("Jeshua Junca",R13)))</formula>
    </cfRule>
    <cfRule type="containsText" dxfId="384" priority="185" operator="containsText" text="Javier Pinzón">
      <formula>NOT(ISERROR(SEARCH("Javier Pinzón",R13)))</formula>
    </cfRule>
    <cfRule type="containsText" dxfId="383" priority="186" operator="containsText" text="Miguelita Calderón">
      <formula>NOT(ISERROR(SEARCH("Miguelita Calderón",R13)))</formula>
    </cfRule>
  </conditionalFormatting>
  <conditionalFormatting sqref="R13:V14">
    <cfRule type="containsText" dxfId="382" priority="174" operator="containsText" text="Andres Perdomo">
      <formula>NOT(ISERROR(SEARCH("Andres Perdomo",R13)))</formula>
    </cfRule>
  </conditionalFormatting>
  <conditionalFormatting sqref="S47">
    <cfRule type="containsText" dxfId="381" priority="199" operator="containsText" text="Andres Perdomo">
      <formula>NOT(ISERROR(SEARCH("Andres Perdomo",S47)))</formula>
    </cfRule>
    <cfRule type="containsText" dxfId="380" priority="200" operator="containsText" text="Jeshua Junca">
      <formula>NOT(ISERROR(SEARCH("Jeshua Junca",S47)))</formula>
    </cfRule>
    <cfRule type="containsText" dxfId="379" priority="201" operator="containsText" text="Javier Pinzón">
      <formula>NOT(ISERROR(SEARCH("Javier Pinzón",S47)))</formula>
    </cfRule>
    <cfRule type="containsText" dxfId="378" priority="202" operator="containsText" text="Miguelita Calderón">
      <formula>NOT(ISERROR(SEARCH("Miguelita Calderón",S47)))</formula>
    </cfRule>
  </conditionalFormatting>
  <conditionalFormatting sqref="S49:S51">
    <cfRule type="containsText" dxfId="377" priority="203" operator="containsText" text="Andres Perdomo">
      <formula>NOT(ISERROR(SEARCH("Andres Perdomo",S49)))</formula>
    </cfRule>
    <cfRule type="containsText" dxfId="376" priority="204" operator="containsText" text="Jeshua Junca">
      <formula>NOT(ISERROR(SEARCH("Jeshua Junca",S49)))</formula>
    </cfRule>
    <cfRule type="containsText" dxfId="375" priority="205" operator="containsText" text="Javier Pinzón">
      <formula>NOT(ISERROR(SEARCH("Javier Pinzón",S49)))</formula>
    </cfRule>
    <cfRule type="containsText" dxfId="374" priority="206" operator="containsText" text="Miguelita Calderón">
      <formula>NOT(ISERROR(SEARCH("Miguelita Calderón",S49)))</formula>
    </cfRule>
  </conditionalFormatting>
  <conditionalFormatting sqref="S53:S55">
    <cfRule type="containsText" dxfId="373" priority="207" operator="containsText" text="Andres Perdomo">
      <formula>NOT(ISERROR(SEARCH("Andres Perdomo",S53)))</formula>
    </cfRule>
    <cfRule type="containsText" dxfId="372" priority="208" operator="containsText" text="Jeshua Junca">
      <formula>NOT(ISERROR(SEARCH("Jeshua Junca",S53)))</formula>
    </cfRule>
    <cfRule type="containsText" dxfId="371" priority="209" operator="containsText" text="Javier Pinzón">
      <formula>NOT(ISERROR(SEARCH("Javier Pinzón",S53)))</formula>
    </cfRule>
    <cfRule type="containsText" dxfId="370" priority="210" operator="containsText" text="Miguelita Calderón">
      <formula>NOT(ISERROR(SEARCH("Miguelita Calderón",S53)))</formula>
    </cfRule>
  </conditionalFormatting>
  <conditionalFormatting sqref="S57">
    <cfRule type="containsText" dxfId="369" priority="157" operator="containsText" text="Andres Perdomo">
      <formula>NOT(ISERROR(SEARCH("Andres Perdomo",S57)))</formula>
    </cfRule>
    <cfRule type="containsText" dxfId="368" priority="158" operator="containsText" text="Jeshua Junca">
      <formula>NOT(ISERROR(SEARCH("Jeshua Junca",S57)))</formula>
    </cfRule>
    <cfRule type="containsText" dxfId="367" priority="159" operator="containsText" text="Javier Pinzón">
      <formula>NOT(ISERROR(SEARCH("Javier Pinzón",S57)))</formula>
    </cfRule>
    <cfRule type="containsText" dxfId="366" priority="160" operator="containsText" text="Miguelita Calderón">
      <formula>NOT(ISERROR(SEARCH("Miguelita Calderón",S57)))</formula>
    </cfRule>
  </conditionalFormatting>
  <conditionalFormatting sqref="S13:T14">
    <cfRule type="containsText" dxfId="365" priority="181" operator="containsText" text="Jeshua Junca">
      <formula>NOT(ISERROR(SEARCH("Jeshua Junca",S13)))</formula>
    </cfRule>
    <cfRule type="containsText" dxfId="364" priority="182" operator="containsText" text="Javier Pinzón">
      <formula>NOT(ISERROR(SEARCH("Javier Pinzón",S13)))</formula>
    </cfRule>
    <cfRule type="containsText" dxfId="363" priority="183" operator="containsText" text="Miguelita Calderón">
      <formula>NOT(ISERROR(SEARCH("Miguelita Calderón",S13)))</formula>
    </cfRule>
  </conditionalFormatting>
  <conditionalFormatting sqref="T26:V26">
    <cfRule type="containsText" dxfId="362" priority="166" operator="containsText" text="Andres Perdomo">
      <formula>NOT(ISERROR(SEARCH("Andres Perdomo",T26)))</formula>
    </cfRule>
    <cfRule type="containsText" dxfId="361" priority="167" operator="containsText" text="Jeshua Junca">
      <formula>NOT(ISERROR(SEARCH("Jeshua Junca",T26)))</formula>
    </cfRule>
    <cfRule type="containsText" dxfId="360" priority="168" operator="containsText" text="Javier Pinzón">
      <formula>NOT(ISERROR(SEARCH("Javier Pinzón",T26)))</formula>
    </cfRule>
    <cfRule type="containsText" dxfId="359" priority="169" operator="containsText" text="Miguelita Calderón">
      <formula>NOT(ISERROR(SEARCH("Miguelita Calderón",T26)))</formula>
    </cfRule>
  </conditionalFormatting>
  <conditionalFormatting sqref="U3:U5 U7:U8 F17:F49 R19 R32 U36:V36 L18:M18 L22:M22 R21 P20:R20 P17:R18 P22:R28 P30:S30 P33:R33 P47:R47 P46:S46 P49:R49 P51:R53 L29:R29 L48:R48 L50:R50 L54:R54 R31:S31">
    <cfRule type="containsText" dxfId="358" priority="260" operator="containsText" text="Javier Pinzón">
      <formula>NOT(ISERROR(SEARCH("Javier Pinzón",F3)))</formula>
    </cfRule>
    <cfRule type="containsText" dxfId="357" priority="261" operator="containsText" text="Miguelita Calderón">
      <formula>NOT(ISERROR(SEARCH("Miguelita Calderón",F3)))</formula>
    </cfRule>
  </conditionalFormatting>
  <conditionalFormatting sqref="U10:U20 U22:U25">
    <cfRule type="containsText" dxfId="356" priority="178" operator="containsText" text="Jeshua Junca">
      <formula>NOT(ISERROR(SEARCH("Jeshua Junca",U10)))</formula>
    </cfRule>
    <cfRule type="containsText" dxfId="355" priority="179" operator="containsText" text="Javier Pinzón">
      <formula>NOT(ISERROR(SEARCH("Javier Pinzón",U10)))</formula>
    </cfRule>
    <cfRule type="containsText" dxfId="354" priority="180" operator="containsText" text="Miguelita Calderón">
      <formula>NOT(ISERROR(SEARCH("Miguelita Calderón",U10)))</formula>
    </cfRule>
  </conditionalFormatting>
  <conditionalFormatting sqref="U26">
    <cfRule type="cellIs" dxfId="353" priority="165" operator="equal">
      <formula>"Esteban Mendieta"</formula>
    </cfRule>
  </conditionalFormatting>
  <conditionalFormatting sqref="U27:U35">
    <cfRule type="containsText" dxfId="352" priority="162" operator="containsText" text="Jeshua Junca">
      <formula>NOT(ISERROR(SEARCH("Jeshua Junca",U27)))</formula>
    </cfRule>
    <cfRule type="containsText" dxfId="351" priority="163" operator="containsText" text="Javier Pinzón">
      <formula>NOT(ISERROR(SEARCH("Javier Pinzón",U27)))</formula>
    </cfRule>
    <cfRule type="containsText" dxfId="350" priority="164" operator="containsText" text="Miguelita Calderón">
      <formula>NOT(ISERROR(SEARCH("Miguelita Calderón",U27)))</formula>
    </cfRule>
  </conditionalFormatting>
  <conditionalFormatting sqref="U34">
    <cfRule type="containsText" dxfId="349" priority="161" operator="containsText" text="Andres Perdomo">
      <formula>NOT(ISERROR(SEARCH("Andres Perdomo",U34)))</formula>
    </cfRule>
  </conditionalFormatting>
  <conditionalFormatting sqref="U37:U50">
    <cfRule type="containsText" dxfId="348" priority="196" operator="containsText" text="Jeshua Junca">
      <formula>NOT(ISERROR(SEARCH("Jeshua Junca",U37)))</formula>
    </cfRule>
    <cfRule type="containsText" dxfId="347" priority="197" operator="containsText" text="Javier Pinzón">
      <formula>NOT(ISERROR(SEARCH("Javier Pinzón",U37)))</formula>
    </cfRule>
    <cfRule type="containsText" dxfId="346" priority="198" operator="containsText" text="Miguelita Calderón">
      <formula>NOT(ISERROR(SEARCH("Miguelita Calderón",U37)))</formula>
    </cfRule>
  </conditionalFormatting>
  <conditionalFormatting sqref="U49:U51">
    <cfRule type="containsText" dxfId="345" priority="195" operator="containsText" text="Andres Perdomo">
      <formula>NOT(ISERROR(SEARCH("Andres Perdomo",U49)))</formula>
    </cfRule>
  </conditionalFormatting>
  <conditionalFormatting sqref="U51:U54">
    <cfRule type="containsText" dxfId="344" priority="254" operator="containsText" text="Jeshua Junca">
      <formula>NOT(ISERROR(SEARCH("Jeshua Junca",U51)))</formula>
    </cfRule>
    <cfRule type="containsText" dxfId="343" priority="255" operator="containsText" text="Javier Pinzón">
      <formula>NOT(ISERROR(SEARCH("Javier Pinzón",U51)))</formula>
    </cfRule>
    <cfRule type="containsText" dxfId="342" priority="256" operator="containsText" text="Miguelita Calderón">
      <formula>NOT(ISERROR(SEARCH("Miguelita Calderón",U51)))</formula>
    </cfRule>
  </conditionalFormatting>
  <conditionalFormatting sqref="U54">
    <cfRule type="containsText" dxfId="341" priority="238" operator="containsText" text="Andres Perdomo">
      <formula>NOT(ISERROR(SEARCH("Andres Perdomo",U54)))</formula>
    </cfRule>
  </conditionalFormatting>
  <conditionalFormatting sqref="U36:V36">
    <cfRule type="containsText" dxfId="340" priority="225" operator="containsText" text="Andres Perdomo">
      <formula>NOT(ISERROR(SEARCH("Andres Perdomo",U36)))</formula>
    </cfRule>
  </conditionalFormatting>
  <conditionalFormatting sqref="V13:V14">
    <cfRule type="containsText" dxfId="339" priority="175" operator="containsText" text="Jeshua Junca">
      <formula>NOT(ISERROR(SEARCH("Jeshua Junca",V13)))</formula>
    </cfRule>
    <cfRule type="containsText" dxfId="338" priority="176" operator="containsText" text="Javier Pinzón">
      <formula>NOT(ISERROR(SEARCH("Javier Pinzón",V13)))</formula>
    </cfRule>
    <cfRule type="containsText" dxfId="337" priority="177" operator="containsText" text="Miguelita Calderón">
      <formula>NOT(ISERROR(SEARCH("Miguelita Calderón",V13)))</formula>
    </cfRule>
  </conditionalFormatting>
  <conditionalFormatting sqref="V38">
    <cfRule type="containsText" dxfId="336" priority="170" operator="containsText" text="Andres Perdomo">
      <formula>NOT(ISERROR(SEARCH("Andres Perdomo",V38)))</formula>
    </cfRule>
  </conditionalFormatting>
  <conditionalFormatting sqref="V38:V39">
    <cfRule type="containsText" dxfId="335" priority="171" operator="containsText" text="Jeshua Junca">
      <formula>NOT(ISERROR(SEARCH("Jeshua Junca",V38)))</formula>
    </cfRule>
    <cfRule type="containsText" dxfId="334" priority="172" operator="containsText" text="Javier Pinzón">
      <formula>NOT(ISERROR(SEARCH("Javier Pinzón",V38)))</formula>
    </cfRule>
    <cfRule type="containsText" dxfId="333" priority="173" operator="containsText" text="Miguelita Calderón">
      <formula>NOT(ISERROR(SEARCH("Miguelita Calderón",V38)))</formula>
    </cfRule>
  </conditionalFormatting>
  <conditionalFormatting sqref="S21:T21">
    <cfRule type="containsText" dxfId="332" priority="145" operator="containsText" text="Andres Perdomo">
      <formula>NOT(ISERROR(SEARCH("Andres Perdomo",S21)))</formula>
    </cfRule>
  </conditionalFormatting>
  <conditionalFormatting sqref="S21:T21">
    <cfRule type="containsText" dxfId="331" priority="146" operator="containsText" text="Jeshua Junca">
      <formula>NOT(ISERROR(SEARCH("Jeshua Junca",S21)))</formula>
    </cfRule>
  </conditionalFormatting>
  <conditionalFormatting sqref="S21:T21">
    <cfRule type="containsText" dxfId="330" priority="147" operator="containsText" text="Javier Pinzón">
      <formula>NOT(ISERROR(SEARCH("Javier Pinzón",S21)))</formula>
    </cfRule>
    <cfRule type="containsText" dxfId="329" priority="148" operator="containsText" text="Miguelita Calderón">
      <formula>NOT(ISERROR(SEARCH("Miguelita Calderón",S21)))</formula>
    </cfRule>
  </conditionalFormatting>
  <conditionalFormatting sqref="L10:M10">
    <cfRule type="containsText" dxfId="328" priority="141" operator="containsText" text="Andres Perdomo">
      <formula>NOT(ISERROR(SEARCH("Andres Perdomo",L10)))</formula>
    </cfRule>
  </conditionalFormatting>
  <conditionalFormatting sqref="L10:M10 P10">
    <cfRule type="containsText" dxfId="327" priority="142" operator="containsText" text="Jeshua Junca">
      <formula>NOT(ISERROR(SEARCH("Jeshua Junca",L10)))</formula>
    </cfRule>
  </conditionalFormatting>
  <conditionalFormatting sqref="L10:M10 P10">
    <cfRule type="containsText" dxfId="326" priority="143" operator="containsText" text="Javier Pinzón">
      <formula>NOT(ISERROR(SEARCH("Javier Pinzón",L10)))</formula>
    </cfRule>
    <cfRule type="containsText" dxfId="325" priority="144" operator="containsText" text="Miguelita Calderón">
      <formula>NOT(ISERROR(SEARCH("Miguelita Calderón",L10)))</formula>
    </cfRule>
  </conditionalFormatting>
  <conditionalFormatting sqref="N16:O26">
    <cfRule type="containsText" dxfId="324" priority="133" operator="containsText" text="Andres Perdomo">
      <formula>NOT(ISERROR(SEARCH("Andres Perdomo",N16)))</formula>
    </cfRule>
  </conditionalFormatting>
  <conditionalFormatting sqref="N16:O26">
    <cfRule type="containsText" dxfId="323" priority="134" operator="containsText" text="Jeshua Junca">
      <formula>NOT(ISERROR(SEARCH("Jeshua Junca",N16)))</formula>
    </cfRule>
    <cfRule type="containsText" dxfId="322" priority="135" operator="containsText" text="Javier Pinzón">
      <formula>NOT(ISERROR(SEARCH("Javier Pinzón",N16)))</formula>
    </cfRule>
    <cfRule type="containsText" dxfId="321" priority="136" operator="containsText" text="Miguelita Calderón">
      <formula>NOT(ISERROR(SEARCH("Miguelita Calderón",N16)))</formula>
    </cfRule>
  </conditionalFormatting>
  <conditionalFormatting sqref="N27:O28">
    <cfRule type="containsText" dxfId="320" priority="129" operator="containsText" text="Andres Perdomo">
      <formula>NOT(ISERROR(SEARCH("Andres Perdomo",N27)))</formula>
    </cfRule>
  </conditionalFormatting>
  <conditionalFormatting sqref="N27:O28">
    <cfRule type="containsText" dxfId="319" priority="130" operator="containsText" text="Jeshua Junca">
      <formula>NOT(ISERROR(SEARCH("Jeshua Junca",N27)))</formula>
    </cfRule>
    <cfRule type="containsText" dxfId="318" priority="131" operator="containsText" text="Javier Pinzón">
      <formula>NOT(ISERROR(SEARCH("Javier Pinzón",N27)))</formula>
    </cfRule>
    <cfRule type="containsText" dxfId="317" priority="132" operator="containsText" text="Miguelita Calderón">
      <formula>NOT(ISERROR(SEARCH("Miguelita Calderón",N27)))</formula>
    </cfRule>
  </conditionalFormatting>
  <conditionalFormatting sqref="N30:O30">
    <cfRule type="containsText" dxfId="316" priority="125" operator="containsText" text="Andres Perdomo">
      <formula>NOT(ISERROR(SEARCH("Andres Perdomo",N30)))</formula>
    </cfRule>
  </conditionalFormatting>
  <conditionalFormatting sqref="N30:O30">
    <cfRule type="containsText" dxfId="315" priority="126" operator="containsText" text="Jeshua Junca">
      <formula>NOT(ISERROR(SEARCH("Jeshua Junca",N30)))</formula>
    </cfRule>
    <cfRule type="containsText" dxfId="314" priority="127" operator="containsText" text="Javier Pinzón">
      <formula>NOT(ISERROR(SEARCH("Javier Pinzón",N30)))</formula>
    </cfRule>
    <cfRule type="containsText" dxfId="313" priority="128" operator="containsText" text="Miguelita Calderón">
      <formula>NOT(ISERROR(SEARCH("Miguelita Calderón",N30)))</formula>
    </cfRule>
  </conditionalFormatting>
  <conditionalFormatting sqref="N33:O34 N38:O39">
    <cfRule type="containsText" dxfId="312" priority="121" operator="containsText" text="Andres Perdomo">
      <formula>NOT(ISERROR(SEARCH("Andres Perdomo",N33)))</formula>
    </cfRule>
  </conditionalFormatting>
  <conditionalFormatting sqref="N33:O34 N38:O39">
    <cfRule type="containsText" dxfId="311" priority="122" operator="containsText" text="Jeshua Junca">
      <formula>NOT(ISERROR(SEARCH("Jeshua Junca",N33)))</formula>
    </cfRule>
    <cfRule type="containsText" dxfId="310" priority="123" operator="containsText" text="Javier Pinzón">
      <formula>NOT(ISERROR(SEARCH("Javier Pinzón",N33)))</formula>
    </cfRule>
    <cfRule type="containsText" dxfId="309" priority="124" operator="containsText" text="Miguelita Calderón">
      <formula>NOT(ISERROR(SEARCH("Miguelita Calderón",N33)))</formula>
    </cfRule>
  </conditionalFormatting>
  <conditionalFormatting sqref="N42:O44">
    <cfRule type="containsText" dxfId="308" priority="117" operator="containsText" text="Andres Perdomo">
      <formula>NOT(ISERROR(SEARCH("Andres Perdomo",N42)))</formula>
    </cfRule>
  </conditionalFormatting>
  <conditionalFormatting sqref="N42:O44">
    <cfRule type="containsText" dxfId="307" priority="118" operator="containsText" text="Jeshua Junca">
      <formula>NOT(ISERROR(SEARCH("Jeshua Junca",N42)))</formula>
    </cfRule>
    <cfRule type="containsText" dxfId="306" priority="119" operator="containsText" text="Javier Pinzón">
      <formula>NOT(ISERROR(SEARCH("Javier Pinzón",N42)))</formula>
    </cfRule>
    <cfRule type="containsText" dxfId="305" priority="120" operator="containsText" text="Miguelita Calderón">
      <formula>NOT(ISERROR(SEARCH("Miguelita Calderón",N42)))</formula>
    </cfRule>
  </conditionalFormatting>
  <conditionalFormatting sqref="N46:O47">
    <cfRule type="containsText" dxfId="304" priority="113" operator="containsText" text="Andres Perdomo">
      <formula>NOT(ISERROR(SEARCH("Andres Perdomo",N46)))</formula>
    </cfRule>
  </conditionalFormatting>
  <conditionalFormatting sqref="N46:O47">
    <cfRule type="containsText" dxfId="303" priority="114" operator="containsText" text="Jeshua Junca">
      <formula>NOT(ISERROR(SEARCH("Jeshua Junca",N46)))</formula>
    </cfRule>
    <cfRule type="containsText" dxfId="302" priority="115" operator="containsText" text="Javier Pinzón">
      <formula>NOT(ISERROR(SEARCH("Javier Pinzón",N46)))</formula>
    </cfRule>
    <cfRule type="containsText" dxfId="301" priority="116" operator="containsText" text="Miguelita Calderón">
      <formula>NOT(ISERROR(SEARCH("Miguelita Calderón",N46)))</formula>
    </cfRule>
  </conditionalFormatting>
  <conditionalFormatting sqref="L49:O49">
    <cfRule type="containsText" dxfId="300" priority="109" operator="containsText" text="Andres Perdomo">
      <formula>NOT(ISERROR(SEARCH("Andres Perdomo",L49)))</formula>
    </cfRule>
  </conditionalFormatting>
  <conditionalFormatting sqref="L49:O49">
    <cfRule type="containsText" dxfId="299" priority="110" operator="containsText" text="Jeshua Junca">
      <formula>NOT(ISERROR(SEARCH("Jeshua Junca",L49)))</formula>
    </cfRule>
    <cfRule type="containsText" dxfId="298" priority="111" operator="containsText" text="Javier Pinzón">
      <formula>NOT(ISERROR(SEARCH("Javier Pinzón",L49)))</formula>
    </cfRule>
    <cfRule type="containsText" dxfId="297" priority="112" operator="containsText" text="Miguelita Calderón">
      <formula>NOT(ISERROR(SEARCH("Miguelita Calderón",L49)))</formula>
    </cfRule>
  </conditionalFormatting>
  <conditionalFormatting sqref="N51:O53">
    <cfRule type="containsText" dxfId="296" priority="105" operator="containsText" text="Andres Perdomo">
      <formula>NOT(ISERROR(SEARCH("Andres Perdomo",N51)))</formula>
    </cfRule>
  </conditionalFormatting>
  <conditionalFormatting sqref="N51:O53">
    <cfRule type="containsText" dxfId="295" priority="106" operator="containsText" text="Jeshua Junca">
      <formula>NOT(ISERROR(SEARCH("Jeshua Junca",N51)))</formula>
    </cfRule>
    <cfRule type="containsText" dxfId="294" priority="107" operator="containsText" text="Javier Pinzón">
      <formula>NOT(ISERROR(SEARCH("Javier Pinzón",N51)))</formula>
    </cfRule>
    <cfRule type="containsText" dxfId="293" priority="108" operator="containsText" text="Miguelita Calderón">
      <formula>NOT(ISERROR(SEARCH("Miguelita Calderón",N51)))</formula>
    </cfRule>
  </conditionalFormatting>
  <conditionalFormatting sqref="L55:O55">
    <cfRule type="containsText" dxfId="292" priority="101" operator="containsText" text="Andres Perdomo">
      <formula>NOT(ISERROR(SEARCH("Andres Perdomo",L55)))</formula>
    </cfRule>
  </conditionalFormatting>
  <conditionalFormatting sqref="L55:O55">
    <cfRule type="containsText" dxfId="291" priority="102" operator="containsText" text="Jeshua Junca">
      <formula>NOT(ISERROR(SEARCH("Jeshua Junca",L55)))</formula>
    </cfRule>
    <cfRule type="containsText" dxfId="290" priority="103" operator="containsText" text="Javier Pinzón">
      <formula>NOT(ISERROR(SEARCH("Javier Pinzón",L55)))</formula>
    </cfRule>
    <cfRule type="containsText" dxfId="289" priority="104" operator="containsText" text="Miguelita Calderón">
      <formula>NOT(ISERROR(SEARCH("Miguelita Calderón",L55)))</formula>
    </cfRule>
  </conditionalFormatting>
  <conditionalFormatting sqref="L57:O57">
    <cfRule type="containsText" dxfId="288" priority="97" operator="containsText" text="Andres Perdomo">
      <formula>NOT(ISERROR(SEARCH("Andres Perdomo",L57)))</formula>
    </cfRule>
  </conditionalFormatting>
  <conditionalFormatting sqref="L57:O57">
    <cfRule type="containsText" dxfId="287" priority="98" operator="containsText" text="Jeshua Junca">
      <formula>NOT(ISERROR(SEARCH("Jeshua Junca",L57)))</formula>
    </cfRule>
    <cfRule type="containsText" dxfId="286" priority="99" operator="containsText" text="Javier Pinzón">
      <formula>NOT(ISERROR(SEARCH("Javier Pinzón",L57)))</formula>
    </cfRule>
    <cfRule type="containsText" dxfId="285" priority="100" operator="containsText" text="Miguelita Calderón">
      <formula>NOT(ISERROR(SEARCH("Miguelita Calderón",L57)))</formula>
    </cfRule>
  </conditionalFormatting>
  <conditionalFormatting sqref="L60:O60">
    <cfRule type="containsText" dxfId="284" priority="93" operator="containsText" text="Andres Perdomo">
      <formula>NOT(ISERROR(SEARCH("Andres Perdomo",L60)))</formula>
    </cfRule>
  </conditionalFormatting>
  <conditionalFormatting sqref="L60:O60">
    <cfRule type="containsText" dxfId="283" priority="94" operator="containsText" text="Jeshua Junca">
      <formula>NOT(ISERROR(SEARCH("Jeshua Junca",L60)))</formula>
    </cfRule>
    <cfRule type="containsText" dxfId="282" priority="95" operator="containsText" text="Javier Pinzón">
      <formula>NOT(ISERROR(SEARCH("Javier Pinzón",L60)))</formula>
    </cfRule>
    <cfRule type="containsText" dxfId="281" priority="96" operator="containsText" text="Miguelita Calderón">
      <formula>NOT(ISERROR(SEARCH("Miguelita Calderón",L60)))</formula>
    </cfRule>
  </conditionalFormatting>
  <conditionalFormatting sqref="N61:O65">
    <cfRule type="containsText" dxfId="280" priority="89" operator="containsText" text="Andres Perdomo">
      <formula>NOT(ISERROR(SEARCH("Andres Perdomo",N61)))</formula>
    </cfRule>
  </conditionalFormatting>
  <conditionalFormatting sqref="N61:O65">
    <cfRule type="containsText" dxfId="279" priority="90" operator="containsText" text="Jeshua Junca">
      <formula>NOT(ISERROR(SEARCH("Jeshua Junca",N61)))</formula>
    </cfRule>
    <cfRule type="containsText" dxfId="278" priority="91" operator="containsText" text="Javier Pinzón">
      <formula>NOT(ISERROR(SEARCH("Javier Pinzón",N61)))</formula>
    </cfRule>
    <cfRule type="containsText" dxfId="277" priority="92" operator="containsText" text="Miguelita Calderón">
      <formula>NOT(ISERROR(SEARCH("Miguelita Calderón",N61)))</formula>
    </cfRule>
  </conditionalFormatting>
  <conditionalFormatting sqref="L16:M17">
    <cfRule type="containsText" dxfId="276" priority="85" operator="containsText" text="Andres Perdomo">
      <formula>NOT(ISERROR(SEARCH("Andres Perdomo",L16)))</formula>
    </cfRule>
  </conditionalFormatting>
  <conditionalFormatting sqref="L16:M17">
    <cfRule type="containsText" dxfId="275" priority="86" operator="containsText" text="Jeshua Junca">
      <formula>NOT(ISERROR(SEARCH("Jeshua Junca",L16)))</formula>
    </cfRule>
    <cfRule type="containsText" dxfId="274" priority="87" operator="containsText" text="Javier Pinzón">
      <formula>NOT(ISERROR(SEARCH("Javier Pinzón",L16)))</formula>
    </cfRule>
    <cfRule type="containsText" dxfId="273" priority="88" operator="containsText" text="Miguelita Calderón">
      <formula>NOT(ISERROR(SEARCH("Miguelita Calderón",L16)))</formula>
    </cfRule>
  </conditionalFormatting>
  <conditionalFormatting sqref="L19:M21">
    <cfRule type="containsText" dxfId="272" priority="81" operator="containsText" text="Andres Perdomo">
      <formula>NOT(ISERROR(SEARCH("Andres Perdomo",L19)))</formula>
    </cfRule>
  </conditionalFormatting>
  <conditionalFormatting sqref="L19:M21">
    <cfRule type="containsText" dxfId="271" priority="82" operator="containsText" text="Jeshua Junca">
      <formula>NOT(ISERROR(SEARCH("Jeshua Junca",L19)))</formula>
    </cfRule>
    <cfRule type="containsText" dxfId="270" priority="83" operator="containsText" text="Javier Pinzón">
      <formula>NOT(ISERROR(SEARCH("Javier Pinzón",L19)))</formula>
    </cfRule>
    <cfRule type="containsText" dxfId="269" priority="84" operator="containsText" text="Miguelita Calderón">
      <formula>NOT(ISERROR(SEARCH("Miguelita Calderón",L19)))</formula>
    </cfRule>
  </conditionalFormatting>
  <conditionalFormatting sqref="L23:M26">
    <cfRule type="containsText" dxfId="268" priority="77" operator="containsText" text="Andres Perdomo">
      <formula>NOT(ISERROR(SEARCH("Andres Perdomo",L23)))</formula>
    </cfRule>
  </conditionalFormatting>
  <conditionalFormatting sqref="L23:M26">
    <cfRule type="containsText" dxfId="267" priority="78" operator="containsText" text="Jeshua Junca">
      <formula>NOT(ISERROR(SEARCH("Jeshua Junca",L23)))</formula>
    </cfRule>
    <cfRule type="containsText" dxfId="266" priority="79" operator="containsText" text="Javier Pinzón">
      <formula>NOT(ISERROR(SEARCH("Javier Pinzón",L23)))</formula>
    </cfRule>
    <cfRule type="containsText" dxfId="265" priority="80" operator="containsText" text="Miguelita Calderón">
      <formula>NOT(ISERROR(SEARCH("Miguelita Calderón",L23)))</formula>
    </cfRule>
  </conditionalFormatting>
  <conditionalFormatting sqref="L27:M28">
    <cfRule type="containsText" dxfId="264" priority="73" operator="containsText" text="Andres Perdomo">
      <formula>NOT(ISERROR(SEARCH("Andres Perdomo",L27)))</formula>
    </cfRule>
  </conditionalFormatting>
  <conditionalFormatting sqref="L27:M28">
    <cfRule type="containsText" dxfId="263" priority="74" operator="containsText" text="Jeshua Junca">
      <formula>NOT(ISERROR(SEARCH("Jeshua Junca",L27)))</formula>
    </cfRule>
    <cfRule type="containsText" dxfId="262" priority="75" operator="containsText" text="Javier Pinzón">
      <formula>NOT(ISERROR(SEARCH("Javier Pinzón",L27)))</formula>
    </cfRule>
    <cfRule type="containsText" dxfId="261" priority="76" operator="containsText" text="Miguelita Calderón">
      <formula>NOT(ISERROR(SEARCH("Miguelita Calderón",L27)))</formula>
    </cfRule>
  </conditionalFormatting>
  <conditionalFormatting sqref="L30:M30">
    <cfRule type="containsText" dxfId="260" priority="69" operator="containsText" text="Andres Perdomo">
      <formula>NOT(ISERROR(SEARCH("Andres Perdomo",L30)))</formula>
    </cfRule>
  </conditionalFormatting>
  <conditionalFormatting sqref="L30:M30">
    <cfRule type="containsText" dxfId="259" priority="70" operator="containsText" text="Jeshua Junca">
      <formula>NOT(ISERROR(SEARCH("Jeshua Junca",L30)))</formula>
    </cfRule>
    <cfRule type="containsText" dxfId="258" priority="71" operator="containsText" text="Javier Pinzón">
      <formula>NOT(ISERROR(SEARCH("Javier Pinzón",L30)))</formula>
    </cfRule>
    <cfRule type="containsText" dxfId="257" priority="72" operator="containsText" text="Miguelita Calderón">
      <formula>NOT(ISERROR(SEARCH("Miguelita Calderón",L30)))</formula>
    </cfRule>
  </conditionalFormatting>
  <conditionalFormatting sqref="L33:M34 L38:M39">
    <cfRule type="containsText" dxfId="256" priority="65" operator="containsText" text="Andres Perdomo">
      <formula>NOT(ISERROR(SEARCH("Andres Perdomo",L33)))</formula>
    </cfRule>
  </conditionalFormatting>
  <conditionalFormatting sqref="L33:M34 L38:M39">
    <cfRule type="containsText" dxfId="255" priority="66" operator="containsText" text="Jeshua Junca">
      <formula>NOT(ISERROR(SEARCH("Jeshua Junca",L33)))</formula>
    </cfRule>
    <cfRule type="containsText" dxfId="254" priority="67" operator="containsText" text="Javier Pinzón">
      <formula>NOT(ISERROR(SEARCH("Javier Pinzón",L33)))</formula>
    </cfRule>
    <cfRule type="containsText" dxfId="253" priority="68" operator="containsText" text="Miguelita Calderón">
      <formula>NOT(ISERROR(SEARCH("Miguelita Calderón",L33)))</formula>
    </cfRule>
  </conditionalFormatting>
  <conditionalFormatting sqref="L42:M44">
    <cfRule type="containsText" dxfId="252" priority="61" operator="containsText" text="Andres Perdomo">
      <formula>NOT(ISERROR(SEARCH("Andres Perdomo",L42)))</formula>
    </cfRule>
  </conditionalFormatting>
  <conditionalFormatting sqref="L42:M44">
    <cfRule type="containsText" dxfId="251" priority="62" operator="containsText" text="Jeshua Junca">
      <formula>NOT(ISERROR(SEARCH("Jeshua Junca",L42)))</formula>
    </cfRule>
    <cfRule type="containsText" dxfId="250" priority="63" operator="containsText" text="Javier Pinzón">
      <formula>NOT(ISERROR(SEARCH("Javier Pinzón",L42)))</formula>
    </cfRule>
    <cfRule type="containsText" dxfId="249" priority="64" operator="containsText" text="Miguelita Calderón">
      <formula>NOT(ISERROR(SEARCH("Miguelita Calderón",L42)))</formula>
    </cfRule>
  </conditionalFormatting>
  <conditionalFormatting sqref="L46:M47">
    <cfRule type="containsText" dxfId="248" priority="57" operator="containsText" text="Andres Perdomo">
      <formula>NOT(ISERROR(SEARCH("Andres Perdomo",L46)))</formula>
    </cfRule>
  </conditionalFormatting>
  <conditionalFormatting sqref="L46:M47">
    <cfRule type="containsText" dxfId="247" priority="58" operator="containsText" text="Jeshua Junca">
      <formula>NOT(ISERROR(SEARCH("Jeshua Junca",L46)))</formula>
    </cfRule>
    <cfRule type="containsText" dxfId="246" priority="59" operator="containsText" text="Javier Pinzón">
      <formula>NOT(ISERROR(SEARCH("Javier Pinzón",L46)))</formula>
    </cfRule>
    <cfRule type="containsText" dxfId="245" priority="60" operator="containsText" text="Miguelita Calderón">
      <formula>NOT(ISERROR(SEARCH("Miguelita Calderón",L46)))</formula>
    </cfRule>
  </conditionalFormatting>
  <conditionalFormatting sqref="L51:M53">
    <cfRule type="containsText" dxfId="244" priority="53" operator="containsText" text="Andres Perdomo">
      <formula>NOT(ISERROR(SEARCH("Andres Perdomo",L51)))</formula>
    </cfRule>
  </conditionalFormatting>
  <conditionalFormatting sqref="L51:M53">
    <cfRule type="containsText" dxfId="243" priority="54" operator="containsText" text="Jeshua Junca">
      <formula>NOT(ISERROR(SEARCH("Jeshua Junca",L51)))</formula>
    </cfRule>
    <cfRule type="containsText" dxfId="242" priority="55" operator="containsText" text="Javier Pinzón">
      <formula>NOT(ISERROR(SEARCH("Javier Pinzón",L51)))</formula>
    </cfRule>
    <cfRule type="containsText" dxfId="241" priority="56" operator="containsText" text="Miguelita Calderón">
      <formula>NOT(ISERROR(SEARCH("Miguelita Calderón",L51)))</formula>
    </cfRule>
  </conditionalFormatting>
  <conditionalFormatting sqref="L61:M65">
    <cfRule type="containsText" dxfId="240" priority="49" operator="containsText" text="Andres Perdomo">
      <formula>NOT(ISERROR(SEARCH("Andres Perdomo",L61)))</formula>
    </cfRule>
  </conditionalFormatting>
  <conditionalFormatting sqref="L61:M65">
    <cfRule type="containsText" dxfId="239" priority="50" operator="containsText" text="Jeshua Junca">
      <formula>NOT(ISERROR(SEARCH("Jeshua Junca",L61)))</formula>
    </cfRule>
    <cfRule type="containsText" dxfId="238" priority="51" operator="containsText" text="Javier Pinzón">
      <formula>NOT(ISERROR(SEARCH("Javier Pinzón",L61)))</formula>
    </cfRule>
    <cfRule type="containsText" dxfId="237" priority="52" operator="containsText" text="Miguelita Calderón">
      <formula>NOT(ISERROR(SEARCH("Miguelita Calderón",L61)))</formula>
    </cfRule>
  </conditionalFormatting>
  <conditionalFormatting sqref="G26">
    <cfRule type="containsText" dxfId="236" priority="45" operator="containsText" text="Andres Perdomo">
      <formula>NOT(ISERROR(SEARCH("Andres Perdomo",G26)))</formula>
    </cfRule>
    <cfRule type="containsText" dxfId="235" priority="46" operator="containsText" text="Jeshua Junca">
      <formula>NOT(ISERROR(SEARCH("Jeshua Junca",G26)))</formula>
    </cfRule>
    <cfRule type="containsText" dxfId="234" priority="47" operator="containsText" text="Javier Pinzón">
      <formula>NOT(ISERROR(SEARCH("Javier Pinzón",G26)))</formula>
    </cfRule>
    <cfRule type="containsText" dxfId="233" priority="48" operator="containsText" text="Miguelita Calderón">
      <formula>NOT(ISERROR(SEARCH("Miguelita Calderón",G26)))</formula>
    </cfRule>
  </conditionalFormatting>
  <conditionalFormatting sqref="G57">
    <cfRule type="containsText" dxfId="232" priority="41" operator="containsText" text="Andres Perdomo">
      <formula>NOT(ISERROR(SEARCH("Andres Perdomo",G57)))</formula>
    </cfRule>
    <cfRule type="containsText" dxfId="231" priority="42" operator="containsText" text="Jeshua Junca">
      <formula>NOT(ISERROR(SEARCH("Jeshua Junca",G57)))</formula>
    </cfRule>
    <cfRule type="containsText" dxfId="230" priority="43" operator="containsText" text="Javier Pinzón">
      <formula>NOT(ISERROR(SEARCH("Javier Pinzón",G57)))</formula>
    </cfRule>
    <cfRule type="containsText" dxfId="229" priority="44" operator="containsText" text="Miguelita Calderón">
      <formula>NOT(ISERROR(SEARCH("Miguelita Calderón",G57)))</formula>
    </cfRule>
  </conditionalFormatting>
  <conditionalFormatting sqref="G25">
    <cfRule type="containsText" dxfId="228" priority="37" operator="containsText" text="Andres Perdomo">
      <formula>NOT(ISERROR(SEARCH("Andres Perdomo",G25)))</formula>
    </cfRule>
    <cfRule type="containsText" dxfId="227" priority="38" operator="containsText" text="Jeshua Junca">
      <formula>NOT(ISERROR(SEARCH("Jeshua Junca",G25)))</formula>
    </cfRule>
    <cfRule type="containsText" dxfId="226" priority="39" operator="containsText" text="Javier Pinzón">
      <formula>NOT(ISERROR(SEARCH("Javier Pinzón",G25)))</formula>
    </cfRule>
    <cfRule type="containsText" dxfId="225" priority="40" operator="containsText" text="Miguelita Calderón">
      <formula>NOT(ISERROR(SEARCH("Miguelita Calderón",G25)))</formula>
    </cfRule>
  </conditionalFormatting>
  <conditionalFormatting sqref="G20">
    <cfRule type="containsText" dxfId="224" priority="33" operator="containsText" text="Andres Perdomo">
      <formula>NOT(ISERROR(SEARCH("Andres Perdomo",G20)))</formula>
    </cfRule>
    <cfRule type="containsText" dxfId="223" priority="34" operator="containsText" text="Jeshua Junca">
      <formula>NOT(ISERROR(SEARCH("Jeshua Junca",G20)))</formula>
    </cfRule>
    <cfRule type="containsText" dxfId="222" priority="35" operator="containsText" text="Javier Pinzón">
      <formula>NOT(ISERROR(SEARCH("Javier Pinzón",G20)))</formula>
    </cfRule>
    <cfRule type="containsText" dxfId="221" priority="36" operator="containsText" text="Miguelita Calderón">
      <formula>NOT(ISERROR(SEARCH("Miguelita Calderón",G20)))</formula>
    </cfRule>
  </conditionalFormatting>
  <conditionalFormatting sqref="G27">
    <cfRule type="containsText" dxfId="220" priority="29" operator="containsText" text="Andres Perdomo">
      <formula>NOT(ISERROR(SEARCH("Andres Perdomo",G27)))</formula>
    </cfRule>
    <cfRule type="containsText" dxfId="219" priority="30" operator="containsText" text="Jeshua Junca">
      <formula>NOT(ISERROR(SEARCH("Jeshua Junca",G27)))</formula>
    </cfRule>
    <cfRule type="containsText" dxfId="218" priority="31" operator="containsText" text="Javier Pinzón">
      <formula>NOT(ISERROR(SEARCH("Javier Pinzón",G27)))</formula>
    </cfRule>
    <cfRule type="containsText" dxfId="217" priority="32" operator="containsText" text="Miguelita Calderón">
      <formula>NOT(ISERROR(SEARCH("Miguelita Calderón",G27)))</formula>
    </cfRule>
  </conditionalFormatting>
  <conditionalFormatting sqref="L31:Q31">
    <cfRule type="containsText" dxfId="216" priority="28" operator="containsText" text="Andres Perdomo">
      <formula>NOT(ISERROR(SEARCH("Andres Perdomo",L31)))</formula>
    </cfRule>
  </conditionalFormatting>
  <conditionalFormatting sqref="L31:Q31">
    <cfRule type="containsText" dxfId="215" priority="25" operator="containsText" text="Jeshua Junca">
      <formula>NOT(ISERROR(SEARCH("Jeshua Junca",L31)))</formula>
    </cfRule>
    <cfRule type="containsText" dxfId="214" priority="26" operator="containsText" text="Javier Pinzón">
      <formula>NOT(ISERROR(SEARCH("Javier Pinzón",L31)))</formula>
    </cfRule>
    <cfRule type="containsText" dxfId="213" priority="27" operator="containsText" text="Miguelita Calderón">
      <formula>NOT(ISERROR(SEARCH("Miguelita Calderón",L31)))</formula>
    </cfRule>
  </conditionalFormatting>
  <conditionalFormatting sqref="L31:Q31">
    <cfRule type="containsText" dxfId="212" priority="22" operator="containsText" text="Jeshua Junca">
      <formula>NOT(ISERROR(SEARCH("Jeshua Junca",L31)))</formula>
    </cfRule>
    <cfRule type="containsText" dxfId="211" priority="23" operator="containsText" text="Javier Pinzón">
      <formula>NOT(ISERROR(SEARCH("Javier Pinzón",L31)))</formula>
    </cfRule>
    <cfRule type="containsText" dxfId="210" priority="24" operator="containsText" text="Miguelita Calderón">
      <formula>NOT(ISERROR(SEARCH("Miguelita Calderón",L31)))</formula>
    </cfRule>
  </conditionalFormatting>
  <conditionalFormatting sqref="L32:Q32">
    <cfRule type="containsText" dxfId="209" priority="21" operator="containsText" text="Andres Perdomo">
      <formula>NOT(ISERROR(SEARCH("Andres Perdomo",L32)))</formula>
    </cfRule>
  </conditionalFormatting>
  <conditionalFormatting sqref="L32:Q32">
    <cfRule type="containsText" dxfId="208" priority="18" operator="containsText" text="Jeshua Junca">
      <formula>NOT(ISERROR(SEARCH("Jeshua Junca",L32)))</formula>
    </cfRule>
    <cfRule type="containsText" dxfId="207" priority="19" operator="containsText" text="Javier Pinzón">
      <formula>NOT(ISERROR(SEARCH("Javier Pinzón",L32)))</formula>
    </cfRule>
    <cfRule type="containsText" dxfId="206" priority="20" operator="containsText" text="Miguelita Calderón">
      <formula>NOT(ISERROR(SEARCH("Miguelita Calderón",L32)))</formula>
    </cfRule>
  </conditionalFormatting>
  <conditionalFormatting sqref="L32:Q32">
    <cfRule type="containsText" dxfId="205" priority="15" operator="containsText" text="Jeshua Junca">
      <formula>NOT(ISERROR(SEARCH("Jeshua Junca",L32)))</formula>
    </cfRule>
    <cfRule type="containsText" dxfId="204" priority="16" operator="containsText" text="Javier Pinzón">
      <formula>NOT(ISERROR(SEARCH("Javier Pinzón",L32)))</formula>
    </cfRule>
    <cfRule type="containsText" dxfId="203" priority="17" operator="containsText" text="Miguelita Calderón">
      <formula>NOT(ISERROR(SEARCH("Miguelita Calderón",L32)))</formula>
    </cfRule>
  </conditionalFormatting>
  <conditionalFormatting sqref="L35:Q37">
    <cfRule type="containsText" dxfId="202" priority="14" operator="containsText" text="Andres Perdomo">
      <formula>NOT(ISERROR(SEARCH("Andres Perdomo",L35)))</formula>
    </cfRule>
  </conditionalFormatting>
  <conditionalFormatting sqref="L35:Q37">
    <cfRule type="containsText" dxfId="201" priority="11" operator="containsText" text="Jeshua Junca">
      <formula>NOT(ISERROR(SEARCH("Jeshua Junca",L35)))</formula>
    </cfRule>
    <cfRule type="containsText" dxfId="200" priority="12" operator="containsText" text="Javier Pinzón">
      <formula>NOT(ISERROR(SEARCH("Javier Pinzón",L35)))</formula>
    </cfRule>
    <cfRule type="containsText" dxfId="199" priority="13" operator="containsText" text="Miguelita Calderón">
      <formula>NOT(ISERROR(SEARCH("Miguelita Calderón",L35)))</formula>
    </cfRule>
  </conditionalFormatting>
  <conditionalFormatting sqref="L35:Q37">
    <cfRule type="containsText" dxfId="198" priority="8" operator="containsText" text="Jeshua Junca">
      <formula>NOT(ISERROR(SEARCH("Jeshua Junca",L35)))</formula>
    </cfRule>
    <cfRule type="containsText" dxfId="197" priority="9" operator="containsText" text="Javier Pinzón">
      <formula>NOT(ISERROR(SEARCH("Javier Pinzón",L35)))</formula>
    </cfRule>
    <cfRule type="containsText" dxfId="196" priority="10" operator="containsText" text="Miguelita Calderón">
      <formula>NOT(ISERROR(SEARCH("Miguelita Calderón",L35)))</formula>
    </cfRule>
  </conditionalFormatting>
  <conditionalFormatting sqref="L41:Q41">
    <cfRule type="containsText" dxfId="195" priority="7" operator="containsText" text="Andres Perdomo">
      <formula>NOT(ISERROR(SEARCH("Andres Perdomo",L41)))</formula>
    </cfRule>
  </conditionalFormatting>
  <conditionalFormatting sqref="L41:Q41">
    <cfRule type="containsText" dxfId="194" priority="4" operator="containsText" text="Jeshua Junca">
      <formula>NOT(ISERROR(SEARCH("Jeshua Junca",L41)))</formula>
    </cfRule>
    <cfRule type="containsText" dxfId="193" priority="5" operator="containsText" text="Javier Pinzón">
      <formula>NOT(ISERROR(SEARCH("Javier Pinzón",L41)))</formula>
    </cfRule>
    <cfRule type="containsText" dxfId="192" priority="6" operator="containsText" text="Miguelita Calderón">
      <formula>NOT(ISERROR(SEARCH("Miguelita Calderón",L41)))</formula>
    </cfRule>
  </conditionalFormatting>
  <conditionalFormatting sqref="L41:Q41">
    <cfRule type="containsText" dxfId="191" priority="1" operator="containsText" text="Jeshua Junca">
      <formula>NOT(ISERROR(SEARCH("Jeshua Junca",L41)))</formula>
    </cfRule>
    <cfRule type="containsText" dxfId="190" priority="2" operator="containsText" text="Javier Pinzón">
      <formula>NOT(ISERROR(SEARCH("Javier Pinzón",L41)))</formula>
    </cfRule>
    <cfRule type="containsText" dxfId="189" priority="3" operator="containsText" text="Miguelita Calderón">
      <formula>NOT(ISERROR(SEARCH("Miguelita Calderón",L41)))</formula>
    </cfRule>
  </conditionalFormatting>
  <dataValidations count="4">
    <dataValidation type="list" allowBlank="1" showInputMessage="1" showErrorMessage="1" sqref="F28 H49 G60 F31:F49 F52:F54 F58:F59 F17:F26 G53 H16 G32:H32 G20 H58:H65 G57:G58 G25:G27 G50:G51" xr:uid="{3E42263E-8D05-41E4-B874-A83BC8159365}">
      <formula1>"Miguelita Calderón, Jeshua Junca, Javier Pinzón, Andres Perdomo"</formula1>
    </dataValidation>
    <dataValidation allowBlank="1" showInputMessage="1" showErrorMessage="1" sqref="T26:V26 L10:O10 U36:V36 L55:O55 P22:Q30 U34 O21:O28 R13:V14 V38 L18:Q18 S21:T21 O20:Q20 L11:Q15 L20:N28 L3:Q9 L60:O65 L57:O57 L16:O17 L19:O19 R30:S31 P31:P33 P35:P53 L29:O53 Q31:Q53" xr:uid="{C33A7B87-5723-41DE-99DE-0BB15727AF5D}"/>
    <dataValidation type="list" allowBlank="1" showInputMessage="1" showErrorMessage="1" sqref="F27 F29:F30" xr:uid="{3E4AAA34-63D7-4132-9802-C7E66D18EBAF}">
      <formula1>"Miguelita Calderón, Jeshua Junca, Javier Pinzón, Andres Perdomo, Esteban Mendieta"</formula1>
    </dataValidation>
    <dataValidation type="list" allowBlank="1" showInputMessage="1" showErrorMessage="1" sqref="J3:J65" xr:uid="{E12D196D-602F-425F-AA78-A411F87E443B}">
      <formula1>"RFC,SCFC,SI,RIE,OF"</formula1>
    </dataValidation>
  </dataValidations>
  <pageMargins left="0.25" right="0.25" top="0.75" bottom="0.75" header="0" footer="0"/>
  <pageSetup orientation="landscape"/>
  <drawing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8429BA-194F-43DE-B548-EE1CE70CED6C}">
  <sheetPr>
    <tabColor rgb="FFFFC000"/>
  </sheetPr>
  <dimension ref="A1:AJ94"/>
  <sheetViews>
    <sheetView showGridLines="0" zoomScale="80" zoomScaleNormal="80" workbookViewId="0">
      <pane xSplit="11" ySplit="2" topLeftCell="L61" activePane="bottomRight" state="frozen"/>
      <selection pane="bottomRight" activeCell="L67" sqref="L67"/>
      <selection pane="bottomLeft"/>
      <selection pane="topRight"/>
    </sheetView>
  </sheetViews>
  <sheetFormatPr defaultColWidth="14.42578125" defaultRowHeight="10.5" customHeight="1" outlineLevelCol="1"/>
  <cols>
    <col min="1" max="1" width="5.28515625" style="28" hidden="1" customWidth="1"/>
    <col min="2" max="2" width="50" style="28" hidden="1" customWidth="1"/>
    <col min="3" max="3" width="17" style="28" bestFit="1" customWidth="1"/>
    <col min="4" max="4" width="16.7109375" style="28" bestFit="1" customWidth="1"/>
    <col min="5" max="5" width="21.7109375" style="28" hidden="1" customWidth="1"/>
    <col min="6" max="6" width="20.140625" style="28" hidden="1" customWidth="1"/>
    <col min="7" max="7" width="20.7109375" style="28" bestFit="1" customWidth="1"/>
    <col min="8" max="8" width="20.7109375" style="28" hidden="1" customWidth="1"/>
    <col min="9" max="9" width="5.85546875" style="28" customWidth="1"/>
    <col min="10" max="10" width="9.85546875" style="28" customWidth="1"/>
    <col min="11" max="11" width="17" style="28" customWidth="1"/>
    <col min="12" max="12" width="27.28515625" style="28" customWidth="1" outlineLevel="1"/>
    <col min="13" max="13" width="14.7109375" style="28" customWidth="1" outlineLevel="1"/>
    <col min="14" max="14" width="20.85546875" style="28" customWidth="1" outlineLevel="1"/>
    <col min="15" max="15" width="13" style="28" customWidth="1" outlineLevel="1"/>
    <col min="16" max="16" width="16.140625" style="28" customWidth="1" outlineLevel="1"/>
    <col min="17" max="17" width="17.7109375" style="28" customWidth="1" outlineLevel="1"/>
    <col min="18" max="18" width="18.85546875" style="28" customWidth="1" outlineLevel="1"/>
    <col min="19" max="19" width="26.140625" style="28" customWidth="1" outlineLevel="1"/>
    <col min="20" max="20" width="22" style="28" customWidth="1" outlineLevel="1"/>
    <col min="21" max="21" width="21" style="28" customWidth="1" outlineLevel="1"/>
    <col min="22" max="22" width="19.28515625" style="28" customWidth="1" outlineLevel="1"/>
    <col min="23" max="23" width="19" style="28" customWidth="1" outlineLevel="1"/>
    <col min="24" max="24" width="11.7109375" style="28" customWidth="1" outlineLevel="1"/>
    <col min="25" max="25" width="13.5703125" style="28" customWidth="1" outlineLevel="1"/>
    <col min="26" max="26" width="11.7109375" style="28" customWidth="1" outlineLevel="1"/>
    <col min="27" max="27" width="18.7109375" style="28" customWidth="1" outlineLevel="1"/>
    <col min="28" max="28" width="18.28515625" style="28" customWidth="1" outlineLevel="1"/>
    <col min="29" max="29" width="15.7109375" style="28" customWidth="1" outlineLevel="1"/>
    <col min="30" max="30" width="14" style="28" customWidth="1" outlineLevel="1"/>
    <col min="31" max="31" width="20.7109375" style="28" customWidth="1" outlineLevel="1"/>
    <col min="32" max="32" width="14" style="28" customWidth="1" outlineLevel="1"/>
    <col min="33" max="33" width="12" style="28" customWidth="1" outlineLevel="1"/>
    <col min="34" max="34" width="14" style="28" customWidth="1" outlineLevel="1"/>
    <col min="35" max="35" width="74" style="28" customWidth="1"/>
    <col min="36" max="36" width="37.85546875" style="28" customWidth="1"/>
    <col min="37" max="16384" width="14.42578125" style="28"/>
  </cols>
  <sheetData>
    <row r="1" spans="1:35" ht="19.899999999999999" customHeight="1">
      <c r="A1" s="313"/>
      <c r="B1" s="313"/>
      <c r="C1" s="313"/>
      <c r="D1" s="313"/>
      <c r="E1" s="314"/>
      <c r="F1" s="234" t="s">
        <v>182</v>
      </c>
      <c r="G1" s="314"/>
      <c r="H1" s="314"/>
      <c r="I1" s="314"/>
      <c r="J1" s="315"/>
      <c r="K1" s="441" t="s">
        <v>183</v>
      </c>
      <c r="L1" s="441"/>
      <c r="M1" s="441"/>
      <c r="N1" s="441"/>
      <c r="O1" s="441"/>
      <c r="P1" s="441"/>
      <c r="Q1" s="441"/>
      <c r="R1" s="441"/>
      <c r="S1" s="441"/>
      <c r="T1" s="441"/>
      <c r="U1" s="441"/>
      <c r="V1" s="441"/>
      <c r="W1" s="441"/>
      <c r="X1" s="441"/>
      <c r="Y1" s="441"/>
      <c r="Z1" s="441"/>
      <c r="AA1" s="441"/>
      <c r="AB1" s="441"/>
      <c r="AC1" s="441"/>
      <c r="AD1" s="441"/>
      <c r="AE1" s="285"/>
      <c r="AF1" s="285"/>
      <c r="AG1" s="285"/>
      <c r="AH1" s="285"/>
      <c r="AI1" s="236"/>
    </row>
    <row r="2" spans="1:35" ht="55.5" customHeight="1">
      <c r="A2" s="215" t="s">
        <v>184</v>
      </c>
      <c r="B2" s="85" t="s">
        <v>13</v>
      </c>
      <c r="C2" s="85" t="s">
        <v>31</v>
      </c>
      <c r="D2" s="85" t="s">
        <v>32</v>
      </c>
      <c r="E2" s="85" t="s">
        <v>185</v>
      </c>
      <c r="F2" s="88" t="s">
        <v>186</v>
      </c>
      <c r="G2" s="85" t="s">
        <v>188</v>
      </c>
      <c r="H2" s="85" t="s">
        <v>188</v>
      </c>
      <c r="I2" s="86" t="s">
        <v>189</v>
      </c>
      <c r="J2" s="85" t="s">
        <v>190</v>
      </c>
      <c r="K2" s="87" t="s">
        <v>191</v>
      </c>
      <c r="L2" s="99" t="s">
        <v>192</v>
      </c>
      <c r="M2" s="99" t="s">
        <v>193</v>
      </c>
      <c r="N2" s="99" t="s">
        <v>194</v>
      </c>
      <c r="O2" s="99" t="s">
        <v>193</v>
      </c>
      <c r="P2" s="98" t="s">
        <v>195</v>
      </c>
      <c r="Q2" s="98" t="s">
        <v>196</v>
      </c>
      <c r="R2" s="98" t="s">
        <v>193</v>
      </c>
      <c r="S2" s="80" t="s">
        <v>197</v>
      </c>
      <c r="T2" s="80" t="s">
        <v>193</v>
      </c>
      <c r="U2" s="80" t="s">
        <v>198</v>
      </c>
      <c r="V2" s="259" t="s">
        <v>199</v>
      </c>
      <c r="W2" s="287" t="s">
        <v>200</v>
      </c>
      <c r="X2" s="287" t="s">
        <v>201</v>
      </c>
      <c r="Y2" s="77" t="s">
        <v>202</v>
      </c>
      <c r="Z2" s="77" t="s">
        <v>201</v>
      </c>
      <c r="AA2" s="286" t="s">
        <v>203</v>
      </c>
      <c r="AB2" s="286" t="s">
        <v>204</v>
      </c>
      <c r="AC2" s="74" t="s">
        <v>205</v>
      </c>
      <c r="AD2" s="74" t="s">
        <v>201</v>
      </c>
      <c r="AE2" s="288" t="s">
        <v>206</v>
      </c>
      <c r="AF2" s="288" t="s">
        <v>207</v>
      </c>
      <c r="AG2" s="288" t="s">
        <v>208</v>
      </c>
      <c r="AH2" s="288" t="s">
        <v>207</v>
      </c>
      <c r="AI2" s="78" t="s">
        <v>209</v>
      </c>
    </row>
    <row r="3" spans="1:35" ht="20.25" customHeight="1">
      <c r="A3" s="67">
        <v>12</v>
      </c>
      <c r="B3" s="52" t="s">
        <v>101</v>
      </c>
      <c r="C3" s="53">
        <v>1424</v>
      </c>
      <c r="D3" s="120" t="s">
        <v>102</v>
      </c>
      <c r="E3" s="265" t="s">
        <v>210</v>
      </c>
      <c r="F3" s="19" t="s">
        <v>211</v>
      </c>
      <c r="G3" s="9" t="s">
        <v>25</v>
      </c>
      <c r="H3" s="264" t="s">
        <v>25</v>
      </c>
      <c r="I3" s="216" t="s">
        <v>212</v>
      </c>
      <c r="J3" s="67"/>
      <c r="K3" s="105"/>
      <c r="L3" s="104"/>
      <c r="M3" s="104"/>
      <c r="N3" s="104"/>
      <c r="O3" s="104"/>
      <c r="P3" s="104"/>
      <c r="Q3" s="10"/>
      <c r="R3" s="10"/>
      <c r="S3" s="104"/>
      <c r="T3" s="10"/>
      <c r="U3" s="11"/>
      <c r="V3" s="11"/>
      <c r="W3" s="10"/>
      <c r="X3" s="10"/>
      <c r="Y3" s="10"/>
      <c r="Z3" s="10"/>
      <c r="AA3" s="10"/>
      <c r="AB3" s="10"/>
      <c r="AC3" s="10"/>
      <c r="AD3" s="10"/>
      <c r="AE3" s="10"/>
      <c r="AF3" s="10"/>
      <c r="AG3" s="10"/>
      <c r="AH3" s="10"/>
      <c r="AI3" s="154" t="s">
        <v>855</v>
      </c>
    </row>
    <row r="4" spans="1:35" ht="20.25" customHeight="1">
      <c r="A4" s="29">
        <v>22</v>
      </c>
      <c r="B4" s="8" t="s">
        <v>75</v>
      </c>
      <c r="C4" s="31">
        <v>1413</v>
      </c>
      <c r="D4" s="121" t="s">
        <v>75</v>
      </c>
      <c r="E4" s="18" t="s">
        <v>221</v>
      </c>
      <c r="F4" s="18" t="s">
        <v>221</v>
      </c>
      <c r="G4" s="9" t="s">
        <v>25</v>
      </c>
      <c r="H4" s="9" t="s">
        <v>25</v>
      </c>
      <c r="I4" s="217" t="s">
        <v>212</v>
      </c>
      <c r="J4" s="29"/>
      <c r="K4" s="104"/>
      <c r="L4" s="11"/>
      <c r="M4" s="10"/>
      <c r="N4" s="104"/>
      <c r="O4" s="10"/>
      <c r="P4" s="104"/>
      <c r="Q4" s="10"/>
      <c r="R4" s="10"/>
      <c r="S4" s="104"/>
      <c r="T4" s="10"/>
      <c r="U4" s="11"/>
      <c r="V4" s="11"/>
      <c r="W4" s="10"/>
      <c r="X4" s="10"/>
      <c r="Y4" s="10"/>
      <c r="Z4" s="10"/>
      <c r="AA4" s="10"/>
      <c r="AB4" s="10"/>
      <c r="AC4" s="10"/>
      <c r="AD4" s="10"/>
      <c r="AE4" s="10"/>
      <c r="AF4" s="10"/>
      <c r="AG4" s="10"/>
      <c r="AH4" s="10"/>
      <c r="AI4" s="154" t="s">
        <v>855</v>
      </c>
    </row>
    <row r="5" spans="1:35" ht="20.25" customHeight="1">
      <c r="A5" s="29">
        <v>25</v>
      </c>
      <c r="B5" s="8" t="s">
        <v>81</v>
      </c>
      <c r="C5" s="31">
        <v>1241</v>
      </c>
      <c r="D5" s="121" t="s">
        <v>168</v>
      </c>
      <c r="E5" s="9" t="s">
        <v>25</v>
      </c>
      <c r="F5" s="109" t="s">
        <v>26</v>
      </c>
      <c r="G5" s="9" t="s">
        <v>25</v>
      </c>
      <c r="H5" s="9" t="s">
        <v>25</v>
      </c>
      <c r="I5" s="217" t="s">
        <v>231</v>
      </c>
      <c r="J5" s="29"/>
      <c r="K5" s="104"/>
      <c r="L5" s="104"/>
      <c r="M5" s="10"/>
      <c r="N5" s="10"/>
      <c r="O5" s="10"/>
      <c r="P5" s="104"/>
      <c r="Q5" s="10"/>
      <c r="R5" s="10"/>
      <c r="S5" s="104"/>
      <c r="T5" s="10"/>
      <c r="U5" s="11"/>
      <c r="V5" s="11"/>
      <c r="W5" s="10"/>
      <c r="X5" s="10"/>
      <c r="Y5" s="10"/>
      <c r="Z5" s="10"/>
      <c r="AA5" s="10"/>
      <c r="AB5" s="10"/>
      <c r="AC5" s="10"/>
      <c r="AD5" s="10"/>
      <c r="AE5" s="10"/>
      <c r="AF5" s="10"/>
      <c r="AG5" s="10"/>
      <c r="AH5" s="10"/>
      <c r="AI5" s="154" t="s">
        <v>868</v>
      </c>
    </row>
    <row r="6" spans="1:35" ht="20.25" customHeight="1">
      <c r="A6" s="29">
        <v>23</v>
      </c>
      <c r="B6" s="8" t="s">
        <v>84</v>
      </c>
      <c r="C6" s="31">
        <v>1421</v>
      </c>
      <c r="D6" s="121" t="s">
        <v>160</v>
      </c>
      <c r="E6" s="9" t="s">
        <v>25</v>
      </c>
      <c r="F6" s="109" t="s">
        <v>26</v>
      </c>
      <c r="G6" s="374" t="s">
        <v>25</v>
      </c>
      <c r="H6" s="9" t="s">
        <v>25</v>
      </c>
      <c r="I6" s="217" t="s">
        <v>212</v>
      </c>
      <c r="J6" s="29"/>
      <c r="K6" s="104"/>
      <c r="L6" s="104"/>
      <c r="M6" s="10"/>
      <c r="N6" s="10"/>
      <c r="O6" s="10"/>
      <c r="P6" s="104"/>
      <c r="Q6" s="10"/>
      <c r="R6" s="10"/>
      <c r="S6" s="104"/>
      <c r="T6" s="10"/>
      <c r="U6" s="11"/>
      <c r="V6" s="11"/>
      <c r="W6" s="10"/>
      <c r="X6" s="10"/>
      <c r="Y6" s="10"/>
      <c r="Z6" s="10"/>
      <c r="AA6" s="10"/>
      <c r="AB6" s="10"/>
      <c r="AC6" s="10"/>
      <c r="AD6" s="10"/>
      <c r="AE6" s="10"/>
      <c r="AF6" s="10"/>
      <c r="AG6" s="10"/>
      <c r="AH6" s="10"/>
      <c r="AI6" s="154" t="s">
        <v>869</v>
      </c>
    </row>
    <row r="7" spans="1:35" ht="20.25" customHeight="1">
      <c r="A7" s="29">
        <v>7</v>
      </c>
      <c r="B7" s="8" t="s">
        <v>87</v>
      </c>
      <c r="C7" s="31">
        <v>1422</v>
      </c>
      <c r="D7" s="121" t="s">
        <v>170</v>
      </c>
      <c r="E7" s="26" t="s">
        <v>385</v>
      </c>
      <c r="F7" s="109" t="s">
        <v>26</v>
      </c>
      <c r="G7" s="374" t="s">
        <v>25</v>
      </c>
      <c r="H7" s="9" t="s">
        <v>25</v>
      </c>
      <c r="I7" s="217" t="s">
        <v>212</v>
      </c>
      <c r="J7" s="29"/>
      <c r="K7" s="104"/>
      <c r="L7" s="104"/>
      <c r="M7" s="10"/>
      <c r="N7" s="10"/>
      <c r="O7" s="10"/>
      <c r="P7" s="104"/>
      <c r="Q7" s="10"/>
      <c r="R7" s="10"/>
      <c r="S7" s="104"/>
      <c r="T7" s="10"/>
      <c r="U7" s="11"/>
      <c r="V7" s="11"/>
      <c r="W7" s="10"/>
      <c r="X7" s="10"/>
      <c r="Y7" s="10"/>
      <c r="Z7" s="10"/>
      <c r="AA7" s="10"/>
      <c r="AB7" s="10"/>
      <c r="AC7" s="10"/>
      <c r="AD7" s="10"/>
      <c r="AE7" s="10"/>
      <c r="AF7" s="10"/>
      <c r="AG7" s="10"/>
      <c r="AH7" s="10"/>
      <c r="AI7" s="154" t="s">
        <v>855</v>
      </c>
    </row>
    <row r="8" spans="1:35" ht="20.25" customHeight="1">
      <c r="A8" s="29">
        <v>11</v>
      </c>
      <c r="B8" s="8" t="s">
        <v>89</v>
      </c>
      <c r="C8" s="31">
        <v>1286</v>
      </c>
      <c r="D8" s="121" t="s">
        <v>590</v>
      </c>
      <c r="E8" s="227" t="s">
        <v>369</v>
      </c>
      <c r="F8" s="110" t="s">
        <v>363</v>
      </c>
      <c r="G8" s="374" t="s">
        <v>25</v>
      </c>
      <c r="H8" s="9" t="s">
        <v>25</v>
      </c>
      <c r="I8" s="247" t="s">
        <v>212</v>
      </c>
      <c r="J8" s="29"/>
      <c r="K8" s="386"/>
      <c r="L8" s="104"/>
      <c r="M8" s="10"/>
      <c r="N8" s="10"/>
      <c r="O8" s="10"/>
      <c r="P8" s="104"/>
      <c r="Q8" s="10"/>
      <c r="R8" s="10"/>
      <c r="S8" s="10"/>
      <c r="T8" s="10"/>
      <c r="U8" s="11"/>
      <c r="V8" s="11"/>
      <c r="W8" s="10"/>
      <c r="X8" s="10"/>
      <c r="Y8" s="10"/>
      <c r="Z8" s="10"/>
      <c r="AA8" s="10"/>
      <c r="AB8" s="10"/>
      <c r="AC8" s="10"/>
      <c r="AD8" s="10"/>
      <c r="AE8" s="10"/>
      <c r="AF8" s="10"/>
      <c r="AG8" s="10"/>
      <c r="AH8" s="10"/>
      <c r="AI8" s="154" t="s">
        <v>855</v>
      </c>
    </row>
    <row r="9" spans="1:35" ht="27" customHeight="1">
      <c r="A9" s="29">
        <v>17</v>
      </c>
      <c r="B9" s="8" t="s">
        <v>95</v>
      </c>
      <c r="C9" s="31">
        <v>1281</v>
      </c>
      <c r="D9" s="121" t="s">
        <v>123</v>
      </c>
      <c r="E9" s="9" t="s">
        <v>25</v>
      </c>
      <c r="F9" s="110" t="s">
        <v>363</v>
      </c>
      <c r="G9" s="9" t="s">
        <v>25</v>
      </c>
      <c r="H9" s="9" t="s">
        <v>25</v>
      </c>
      <c r="I9" s="217" t="s">
        <v>212</v>
      </c>
      <c r="J9" s="29"/>
      <c r="K9" s="387"/>
      <c r="L9" s="104"/>
      <c r="M9" s="10"/>
      <c r="N9" s="104"/>
      <c r="O9" s="10"/>
      <c r="P9" s="104"/>
      <c r="Q9" s="10"/>
      <c r="R9" s="10"/>
      <c r="S9" s="104"/>
      <c r="T9" s="10"/>
      <c r="U9" s="11"/>
      <c r="V9" s="11"/>
      <c r="W9" s="10"/>
      <c r="X9" s="10"/>
      <c r="Y9" s="10"/>
      <c r="Z9" s="10"/>
      <c r="AA9" s="10"/>
      <c r="AB9" s="10"/>
      <c r="AC9" s="10"/>
      <c r="AD9" s="10"/>
      <c r="AE9" s="10"/>
      <c r="AF9" s="10"/>
      <c r="AG9" s="10"/>
      <c r="AH9" s="10"/>
      <c r="AI9" s="154" t="s">
        <v>855</v>
      </c>
    </row>
    <row r="10" spans="1:35" ht="20.25" customHeight="1">
      <c r="A10" s="29">
        <v>18</v>
      </c>
      <c r="B10" s="8" t="s">
        <v>105</v>
      </c>
      <c r="C10" s="31">
        <v>1223</v>
      </c>
      <c r="D10" s="121" t="s">
        <v>85</v>
      </c>
      <c r="E10" s="19" t="s">
        <v>211</v>
      </c>
      <c r="F10" s="19" t="s">
        <v>211</v>
      </c>
      <c r="G10" s="351" t="s">
        <v>263</v>
      </c>
      <c r="H10" s="245" t="s">
        <v>230</v>
      </c>
      <c r="I10" s="217" t="s">
        <v>231</v>
      </c>
      <c r="J10" s="29"/>
      <c r="K10" s="104"/>
      <c r="L10" s="104"/>
      <c r="M10" s="104"/>
      <c r="N10" s="104"/>
      <c r="O10" s="104"/>
      <c r="P10" s="104"/>
      <c r="Q10" s="10"/>
      <c r="R10" s="10"/>
      <c r="S10" s="104"/>
      <c r="T10" s="10"/>
      <c r="U10" s="11"/>
      <c r="V10" s="11"/>
      <c r="W10" s="10"/>
      <c r="X10" s="10"/>
      <c r="Y10" s="10"/>
      <c r="Z10" s="10"/>
      <c r="AA10" s="10"/>
      <c r="AB10" s="10"/>
      <c r="AC10" s="10"/>
      <c r="AD10" s="10"/>
      <c r="AE10" s="10"/>
      <c r="AF10" s="10"/>
      <c r="AG10" s="10"/>
      <c r="AH10" s="10"/>
      <c r="AI10" s="154" t="s">
        <v>855</v>
      </c>
    </row>
    <row r="11" spans="1:35" ht="20.25" customHeight="1">
      <c r="A11" s="29">
        <v>20</v>
      </c>
      <c r="B11" s="8" t="s">
        <v>71</v>
      </c>
      <c r="C11" s="31">
        <v>1427</v>
      </c>
      <c r="D11" s="121" t="s">
        <v>96</v>
      </c>
      <c r="E11" s="17" t="s">
        <v>263</v>
      </c>
      <c r="F11" s="19" t="s">
        <v>211</v>
      </c>
      <c r="G11" s="369" t="s">
        <v>263</v>
      </c>
      <c r="H11" s="245" t="s">
        <v>230</v>
      </c>
      <c r="I11" s="217" t="s">
        <v>212</v>
      </c>
      <c r="J11" s="29"/>
      <c r="K11" s="104"/>
      <c r="L11" s="104"/>
      <c r="M11" s="10"/>
      <c r="N11" s="104"/>
      <c r="O11" s="10"/>
      <c r="P11" s="104"/>
      <c r="Q11" s="10"/>
      <c r="R11" s="10"/>
      <c r="S11" s="104"/>
      <c r="T11" s="10"/>
      <c r="U11" s="11"/>
      <c r="V11" s="11"/>
      <c r="W11" s="10"/>
      <c r="X11" s="10"/>
      <c r="Y11" s="10"/>
      <c r="Z11" s="10"/>
      <c r="AA11" s="10"/>
      <c r="AB11" s="10"/>
      <c r="AC11" s="10"/>
      <c r="AD11" s="10"/>
      <c r="AE11" s="10"/>
      <c r="AF11" s="10"/>
      <c r="AG11" s="10"/>
      <c r="AH11" s="10"/>
      <c r="AI11" s="154" t="s">
        <v>855</v>
      </c>
    </row>
    <row r="12" spans="1:35" ht="20.25" customHeight="1">
      <c r="A12" s="29">
        <v>5</v>
      </c>
      <c r="B12" s="8" t="s">
        <v>284</v>
      </c>
      <c r="C12" s="31">
        <v>1294</v>
      </c>
      <c r="D12" s="121" t="s">
        <v>106</v>
      </c>
      <c r="E12" s="17" t="s">
        <v>263</v>
      </c>
      <c r="F12" s="19" t="s">
        <v>211</v>
      </c>
      <c r="G12" s="351" t="s">
        <v>263</v>
      </c>
      <c r="H12" s="245" t="s">
        <v>230</v>
      </c>
      <c r="I12" s="217" t="s">
        <v>212</v>
      </c>
      <c r="J12" s="29"/>
      <c r="K12" s="104"/>
      <c r="L12" s="104"/>
      <c r="M12" s="104"/>
      <c r="N12" s="104"/>
      <c r="O12" s="104"/>
      <c r="P12" s="104"/>
      <c r="Q12" s="104"/>
      <c r="R12" s="104"/>
      <c r="S12" s="104"/>
      <c r="T12" s="104"/>
      <c r="U12" s="218"/>
      <c r="V12" s="218"/>
      <c r="W12" s="29"/>
      <c r="X12" s="29"/>
      <c r="Y12" s="29"/>
      <c r="Z12" s="29"/>
      <c r="AA12" s="29"/>
      <c r="AB12" s="29"/>
      <c r="AC12" s="29"/>
      <c r="AD12" s="29"/>
      <c r="AE12" s="29"/>
      <c r="AF12" s="29"/>
      <c r="AG12" s="29"/>
      <c r="AH12" s="29"/>
      <c r="AI12" s="323" t="s">
        <v>856</v>
      </c>
    </row>
    <row r="13" spans="1:35" ht="20.25" customHeight="1">
      <c r="A13" s="29">
        <v>7</v>
      </c>
      <c r="B13" s="8" t="s">
        <v>286</v>
      </c>
      <c r="C13" s="31">
        <v>1234</v>
      </c>
      <c r="D13" s="121" t="s">
        <v>141</v>
      </c>
      <c r="E13" s="12" t="s">
        <v>526</v>
      </c>
      <c r="F13" s="109" t="s">
        <v>26</v>
      </c>
      <c r="G13" s="369" t="s">
        <v>263</v>
      </c>
      <c r="H13" s="244" t="s">
        <v>416</v>
      </c>
      <c r="I13" s="217" t="s">
        <v>231</v>
      </c>
      <c r="J13" s="29"/>
      <c r="K13" s="104"/>
      <c r="L13" s="11"/>
      <c r="M13" s="104"/>
      <c r="N13" s="104"/>
      <c r="O13" s="104"/>
      <c r="P13" s="104"/>
      <c r="Q13" s="104"/>
      <c r="R13" s="104"/>
      <c r="S13" s="104"/>
      <c r="T13" s="104"/>
      <c r="U13" s="218"/>
      <c r="V13" s="218"/>
      <c r="W13" s="29"/>
      <c r="X13" s="29"/>
      <c r="Y13" s="29"/>
      <c r="Z13" s="29"/>
      <c r="AA13" s="29"/>
      <c r="AB13" s="29"/>
      <c r="AC13" s="29"/>
      <c r="AD13" s="29"/>
      <c r="AE13" s="29"/>
      <c r="AF13" s="29"/>
      <c r="AG13" s="29"/>
      <c r="AH13" s="29"/>
      <c r="AI13" s="237" t="s">
        <v>870</v>
      </c>
    </row>
    <row r="14" spans="1:35" ht="20.25" customHeight="1">
      <c r="A14" s="29">
        <v>27</v>
      </c>
      <c r="B14" s="8" t="s">
        <v>78</v>
      </c>
      <c r="C14" s="31">
        <v>1248</v>
      </c>
      <c r="D14" s="121" t="s">
        <v>165</v>
      </c>
      <c r="E14" s="26" t="s">
        <v>385</v>
      </c>
      <c r="F14" s="109" t="s">
        <v>26</v>
      </c>
      <c r="G14" s="369" t="s">
        <v>263</v>
      </c>
      <c r="H14" s="244" t="s">
        <v>416</v>
      </c>
      <c r="I14" s="217" t="s">
        <v>212</v>
      </c>
      <c r="J14" s="29"/>
      <c r="K14" s="104"/>
      <c r="L14" s="105"/>
      <c r="M14" s="57"/>
      <c r="N14" s="57"/>
      <c r="O14" s="57"/>
      <c r="P14" s="105"/>
      <c r="Q14" s="105"/>
      <c r="R14" s="57"/>
      <c r="S14" s="57"/>
      <c r="T14" s="57"/>
      <c r="U14" s="11"/>
      <c r="V14" s="11"/>
      <c r="W14" s="149"/>
      <c r="X14" s="149"/>
      <c r="Y14" s="149"/>
      <c r="Z14" s="149"/>
      <c r="AA14" s="149"/>
      <c r="AB14" s="149"/>
      <c r="AC14" s="10"/>
      <c r="AD14" s="10"/>
      <c r="AE14" s="10"/>
      <c r="AF14" s="10"/>
      <c r="AG14" s="10"/>
      <c r="AH14" s="10"/>
      <c r="AI14" s="154" t="s">
        <v>850</v>
      </c>
    </row>
    <row r="15" spans="1:35" ht="20.25" customHeight="1">
      <c r="A15" s="29">
        <v>2</v>
      </c>
      <c r="B15" s="8" t="s">
        <v>159</v>
      </c>
      <c r="C15" s="31">
        <v>1417</v>
      </c>
      <c r="D15" s="121" t="s">
        <v>550</v>
      </c>
      <c r="E15" s="16" t="s">
        <v>319</v>
      </c>
      <c r="F15" s="110" t="s">
        <v>363</v>
      </c>
      <c r="G15" s="369" t="s">
        <v>263</v>
      </c>
      <c r="H15" s="244" t="s">
        <v>416</v>
      </c>
      <c r="I15" s="217" t="s">
        <v>212</v>
      </c>
      <c r="J15" s="29"/>
      <c r="K15" s="386"/>
      <c r="L15" s="51"/>
      <c r="M15" s="10"/>
      <c r="N15" s="104"/>
      <c r="O15" s="10"/>
      <c r="P15" s="3"/>
      <c r="Q15" s="104"/>
      <c r="R15" s="10"/>
      <c r="S15" s="104"/>
      <c r="T15" s="10"/>
      <c r="U15" s="11"/>
      <c r="V15" s="11"/>
      <c r="W15" s="10"/>
      <c r="X15" s="10"/>
      <c r="Y15" s="10"/>
      <c r="Z15" s="10"/>
      <c r="AA15" s="10"/>
      <c r="AB15" s="10"/>
      <c r="AC15" s="10"/>
      <c r="AD15" s="10"/>
      <c r="AE15" s="10"/>
      <c r="AF15" s="10"/>
      <c r="AG15" s="10"/>
      <c r="AH15" s="10"/>
      <c r="AI15" s="154" t="s">
        <v>871</v>
      </c>
    </row>
    <row r="16" spans="1:35" ht="20.25" customHeight="1">
      <c r="A16" s="29">
        <v>1</v>
      </c>
      <c r="B16" s="8" t="s">
        <v>167</v>
      </c>
      <c r="C16" s="31">
        <v>1243</v>
      </c>
      <c r="D16" s="121" t="s">
        <v>119</v>
      </c>
      <c r="E16" s="27" t="s">
        <v>28</v>
      </c>
      <c r="F16" s="110" t="s">
        <v>363</v>
      </c>
      <c r="G16" s="351" t="s">
        <v>263</v>
      </c>
      <c r="H16" s="27" t="s">
        <v>28</v>
      </c>
      <c r="I16" s="217" t="s">
        <v>231</v>
      </c>
      <c r="J16" s="29"/>
      <c r="K16" s="11"/>
      <c r="L16" s="44"/>
      <c r="M16" s="43"/>
      <c r="N16" s="43"/>
      <c r="O16" s="43"/>
      <c r="P16" s="106"/>
      <c r="Q16" s="10"/>
      <c r="R16" s="10"/>
      <c r="S16" s="104"/>
      <c r="T16" s="10"/>
      <c r="U16" s="11"/>
      <c r="V16" s="11"/>
      <c r="W16" s="10"/>
      <c r="X16" s="10"/>
      <c r="Y16" s="10"/>
      <c r="Z16" s="10"/>
      <c r="AA16" s="10"/>
      <c r="AB16" s="10"/>
      <c r="AC16" s="10"/>
      <c r="AD16" s="10"/>
      <c r="AE16" s="10"/>
      <c r="AF16" s="10"/>
      <c r="AG16" s="10"/>
      <c r="AH16" s="10"/>
      <c r="AI16" s="154" t="s">
        <v>857</v>
      </c>
    </row>
    <row r="17" spans="1:36" ht="20.25" customHeight="1">
      <c r="A17" s="29">
        <v>42</v>
      </c>
      <c r="B17" s="8" t="s">
        <v>179</v>
      </c>
      <c r="C17" s="31">
        <v>1237</v>
      </c>
      <c r="D17" s="121" t="s">
        <v>82</v>
      </c>
      <c r="E17" s="20" t="s">
        <v>229</v>
      </c>
      <c r="F17" s="19" t="s">
        <v>211</v>
      </c>
      <c r="G17" s="245" t="s">
        <v>230</v>
      </c>
      <c r="H17" s="245" t="s">
        <v>230</v>
      </c>
      <c r="I17" s="217" t="s">
        <v>231</v>
      </c>
      <c r="J17" s="29"/>
      <c r="K17" s="104"/>
      <c r="L17" s="105"/>
      <c r="M17" s="57"/>
      <c r="N17" s="105"/>
      <c r="O17" s="57"/>
      <c r="P17" s="104"/>
      <c r="Q17" s="104"/>
      <c r="R17" s="10"/>
      <c r="S17" s="104"/>
      <c r="T17" s="10"/>
      <c r="U17" s="11"/>
      <c r="V17" s="11"/>
      <c r="W17" s="10"/>
      <c r="X17" s="10"/>
      <c r="Y17" s="10"/>
      <c r="Z17" s="10"/>
      <c r="AA17" s="10"/>
      <c r="AB17" s="10"/>
      <c r="AC17" s="10"/>
      <c r="AD17" s="10"/>
      <c r="AE17" s="10"/>
      <c r="AF17" s="10"/>
      <c r="AG17" s="10"/>
      <c r="AH17" s="10"/>
      <c r="AI17" s="154" t="s">
        <v>872</v>
      </c>
    </row>
    <row r="18" spans="1:36" ht="20.25" customHeight="1">
      <c r="A18" s="29">
        <v>13</v>
      </c>
      <c r="B18" s="8" t="s">
        <v>59</v>
      </c>
      <c r="C18" s="31">
        <v>1326</v>
      </c>
      <c r="D18" s="121" t="s">
        <v>180</v>
      </c>
      <c r="E18" s="25" t="s">
        <v>26</v>
      </c>
      <c r="F18" s="109" t="s">
        <v>26</v>
      </c>
      <c r="G18" s="245" t="s">
        <v>230</v>
      </c>
      <c r="H18" s="245" t="s">
        <v>230</v>
      </c>
      <c r="I18" s="217" t="s">
        <v>311</v>
      </c>
      <c r="J18" s="29"/>
      <c r="K18" s="388"/>
      <c r="L18" s="107"/>
      <c r="M18" s="50"/>
      <c r="N18" s="107"/>
      <c r="O18" s="50"/>
      <c r="P18" s="104"/>
      <c r="Q18" s="29"/>
      <c r="R18" s="10"/>
      <c r="S18" s="104"/>
      <c r="T18" s="10"/>
      <c r="U18" s="11"/>
      <c r="V18" s="11"/>
      <c r="W18" s="10"/>
      <c r="X18" s="10"/>
      <c r="Y18" s="10"/>
      <c r="Z18" s="10"/>
      <c r="AA18" s="10"/>
      <c r="AB18" s="10"/>
      <c r="AC18" s="10"/>
      <c r="AD18" s="10"/>
      <c r="AE18" s="10"/>
      <c r="AF18" s="10"/>
      <c r="AG18" s="10"/>
      <c r="AH18" s="10"/>
      <c r="AI18" s="154"/>
    </row>
    <row r="19" spans="1:36" ht="20.25" customHeight="1">
      <c r="A19" s="29">
        <v>19</v>
      </c>
      <c r="B19" s="8" t="s">
        <v>330</v>
      </c>
      <c r="C19" s="31">
        <v>1218</v>
      </c>
      <c r="D19" s="121" t="s">
        <v>60</v>
      </c>
      <c r="E19" s="16" t="s">
        <v>319</v>
      </c>
      <c r="F19" s="18" t="s">
        <v>221</v>
      </c>
      <c r="G19" s="368" t="s">
        <v>230</v>
      </c>
      <c r="H19" s="245" t="s">
        <v>230</v>
      </c>
      <c r="I19" s="217" t="s">
        <v>231</v>
      </c>
      <c r="J19" s="29"/>
      <c r="K19" s="11"/>
      <c r="L19" s="44"/>
      <c r="M19" s="43"/>
      <c r="N19" s="44"/>
      <c r="O19" s="43"/>
      <c r="P19" s="106"/>
      <c r="Q19" s="10"/>
      <c r="R19" s="10"/>
      <c r="S19" s="104"/>
      <c r="T19" s="10"/>
      <c r="U19" s="11"/>
      <c r="V19" s="11"/>
      <c r="W19" s="10"/>
      <c r="X19" s="10"/>
      <c r="Y19" s="10"/>
      <c r="Z19" s="10"/>
      <c r="AA19" s="10"/>
      <c r="AB19" s="10"/>
      <c r="AC19" s="10"/>
      <c r="AD19" s="10"/>
      <c r="AE19" s="10"/>
      <c r="AF19" s="10"/>
      <c r="AG19" s="10"/>
      <c r="AH19" s="10"/>
      <c r="AI19" s="154" t="s">
        <v>857</v>
      </c>
    </row>
    <row r="20" spans="1:36" ht="20.25" customHeight="1">
      <c r="A20" s="29">
        <v>15</v>
      </c>
      <c r="B20" s="8" t="s">
        <v>69</v>
      </c>
      <c r="C20" s="31">
        <v>1239</v>
      </c>
      <c r="D20" s="121" t="s">
        <v>162</v>
      </c>
      <c r="E20" s="23" t="s">
        <v>27</v>
      </c>
      <c r="F20" s="109" t="s">
        <v>26</v>
      </c>
      <c r="G20" s="245" t="s">
        <v>230</v>
      </c>
      <c r="H20" s="245" t="s">
        <v>230</v>
      </c>
      <c r="I20" s="217" t="s">
        <v>231</v>
      </c>
      <c r="J20" s="29"/>
      <c r="K20" s="104"/>
      <c r="L20" s="105"/>
      <c r="M20" s="57"/>
      <c r="N20" s="105"/>
      <c r="O20" s="57"/>
      <c r="P20" s="104"/>
      <c r="Q20" s="10"/>
      <c r="R20" s="10"/>
      <c r="S20" s="104"/>
      <c r="T20" s="10"/>
      <c r="U20" s="11"/>
      <c r="V20" s="11"/>
      <c r="W20" s="10"/>
      <c r="X20" s="10"/>
      <c r="Y20" s="10"/>
      <c r="Z20" s="10"/>
      <c r="AA20" s="10"/>
      <c r="AB20" s="10"/>
      <c r="AC20" s="10"/>
      <c r="AD20" s="10"/>
      <c r="AE20" s="10"/>
      <c r="AF20" s="10"/>
      <c r="AG20" s="10"/>
      <c r="AH20" s="10"/>
      <c r="AI20" s="154"/>
    </row>
    <row r="21" spans="1:36" ht="20.25" customHeight="1">
      <c r="A21" s="29">
        <v>35</v>
      </c>
      <c r="B21" s="8" t="s">
        <v>161</v>
      </c>
      <c r="C21" s="31">
        <v>1425</v>
      </c>
      <c r="D21" s="121" t="s">
        <v>129</v>
      </c>
      <c r="E21" s="24" t="s">
        <v>363</v>
      </c>
      <c r="F21" s="110" t="s">
        <v>363</v>
      </c>
      <c r="G21" s="245" t="s">
        <v>230</v>
      </c>
      <c r="H21" s="245" t="s">
        <v>230</v>
      </c>
      <c r="I21" s="217" t="s">
        <v>311</v>
      </c>
      <c r="J21" s="29"/>
      <c r="K21" s="104"/>
      <c r="L21" s="104"/>
      <c r="M21" s="10"/>
      <c r="N21" s="104"/>
      <c r="O21" s="10"/>
      <c r="P21" s="104"/>
      <c r="Q21" s="104"/>
      <c r="R21" s="10"/>
      <c r="S21" s="104"/>
      <c r="T21" s="10"/>
      <c r="U21" s="11"/>
      <c r="V21" s="11"/>
      <c r="W21" s="10"/>
      <c r="X21" s="10"/>
      <c r="Y21" s="10"/>
      <c r="Z21" s="10"/>
      <c r="AA21" s="10"/>
      <c r="AB21" s="10"/>
      <c r="AC21" s="10"/>
      <c r="AD21" s="10"/>
      <c r="AE21" s="10"/>
      <c r="AF21" s="10"/>
      <c r="AG21" s="10"/>
      <c r="AH21" s="10"/>
      <c r="AI21" s="154" t="s">
        <v>873</v>
      </c>
    </row>
    <row r="22" spans="1:36" ht="20.25" customHeight="1">
      <c r="A22" s="29">
        <v>36</v>
      </c>
      <c r="B22" s="8" t="s">
        <v>145</v>
      </c>
      <c r="C22" s="31">
        <v>1428</v>
      </c>
      <c r="D22" s="8" t="s">
        <v>132</v>
      </c>
      <c r="E22" s="227" t="s">
        <v>369</v>
      </c>
      <c r="F22" s="110" t="s">
        <v>363</v>
      </c>
      <c r="G22" s="245" t="s">
        <v>230</v>
      </c>
      <c r="H22" s="245" t="s">
        <v>230</v>
      </c>
      <c r="I22" s="247" t="s">
        <v>311</v>
      </c>
      <c r="J22" s="29"/>
      <c r="K22" s="104"/>
      <c r="L22" s="104"/>
      <c r="M22" s="10"/>
      <c r="N22" s="44"/>
      <c r="O22" s="10"/>
      <c r="P22" s="104"/>
      <c r="Q22" s="104"/>
      <c r="R22" s="10"/>
      <c r="S22" s="104"/>
      <c r="T22" s="10"/>
      <c r="U22" s="11"/>
      <c r="V22" s="11"/>
      <c r="W22" s="10"/>
      <c r="X22" s="10"/>
      <c r="Y22" s="273"/>
      <c r="Z22" s="10"/>
      <c r="AA22" s="10"/>
      <c r="AB22" s="10"/>
      <c r="AC22" s="10"/>
      <c r="AD22" s="10"/>
      <c r="AE22" s="10"/>
      <c r="AF22" s="10"/>
      <c r="AG22" s="10"/>
      <c r="AH22" s="10"/>
      <c r="AI22" s="154"/>
    </row>
    <row r="23" spans="1:36" ht="20.25" customHeight="1">
      <c r="A23" s="29">
        <v>38</v>
      </c>
      <c r="B23" s="8" t="s">
        <v>128</v>
      </c>
      <c r="C23" s="31">
        <v>1295</v>
      </c>
      <c r="D23" s="121" t="s">
        <v>152</v>
      </c>
      <c r="E23" s="22" t="s">
        <v>375</v>
      </c>
      <c r="F23" s="109" t="s">
        <v>26</v>
      </c>
      <c r="G23" s="245" t="s">
        <v>230</v>
      </c>
      <c r="H23" s="245" t="s">
        <v>230</v>
      </c>
      <c r="I23" s="217" t="s">
        <v>212</v>
      </c>
      <c r="J23" s="29"/>
      <c r="K23" s="104"/>
      <c r="L23" s="104"/>
      <c r="M23" s="10"/>
      <c r="N23" s="104"/>
      <c r="O23" s="10"/>
      <c r="P23" s="104"/>
      <c r="Q23" s="10"/>
      <c r="R23" s="10"/>
      <c r="S23" s="104"/>
      <c r="T23" s="10"/>
      <c r="U23" s="11"/>
      <c r="V23" s="11"/>
      <c r="W23" s="10"/>
      <c r="X23" s="10"/>
      <c r="Y23" s="10"/>
      <c r="Z23" s="10"/>
      <c r="AA23" s="10"/>
      <c r="AB23" s="10"/>
      <c r="AC23" s="10"/>
      <c r="AD23" s="10"/>
      <c r="AE23" s="316"/>
      <c r="AF23" s="316"/>
      <c r="AG23" s="316"/>
      <c r="AH23" s="316"/>
      <c r="AI23" s="317" t="s">
        <v>874</v>
      </c>
    </row>
    <row r="24" spans="1:36" ht="20.25" customHeight="1">
      <c r="A24" s="29">
        <v>48</v>
      </c>
      <c r="B24" s="8" t="s">
        <v>131</v>
      </c>
      <c r="C24" s="31">
        <v>1233</v>
      </c>
      <c r="D24" s="121" t="s">
        <v>55</v>
      </c>
      <c r="E24" s="13" t="s">
        <v>406</v>
      </c>
      <c r="F24" s="18" t="s">
        <v>221</v>
      </c>
      <c r="G24" s="245" t="s">
        <v>230</v>
      </c>
      <c r="H24" s="27" t="s">
        <v>28</v>
      </c>
      <c r="I24" s="217" t="s">
        <v>231</v>
      </c>
      <c r="J24" s="29"/>
      <c r="K24" s="104"/>
      <c r="L24" s="104"/>
      <c r="M24" s="10"/>
      <c r="N24" s="43"/>
      <c r="O24" s="10"/>
      <c r="P24" s="104"/>
      <c r="Q24" s="10"/>
      <c r="R24" s="10"/>
      <c r="S24" s="104"/>
      <c r="T24" s="10"/>
      <c r="U24" s="11"/>
      <c r="V24" s="11"/>
      <c r="W24" s="10"/>
      <c r="X24" s="10"/>
      <c r="Y24" s="316"/>
      <c r="Z24" s="10"/>
      <c r="AA24" s="10"/>
      <c r="AB24" s="10"/>
      <c r="AC24" s="10"/>
      <c r="AD24" s="10"/>
      <c r="AE24" s="10"/>
      <c r="AF24" s="10"/>
      <c r="AG24" s="10"/>
      <c r="AH24" s="10"/>
      <c r="AI24" s="154"/>
    </row>
    <row r="25" spans="1:36" ht="20.25" customHeight="1">
      <c r="A25" s="29">
        <v>32</v>
      </c>
      <c r="B25" s="8" t="s">
        <v>151</v>
      </c>
      <c r="C25" s="31">
        <v>1426</v>
      </c>
      <c r="D25" s="121" t="s">
        <v>92</v>
      </c>
      <c r="E25" s="15" t="s">
        <v>210</v>
      </c>
      <c r="F25" s="19" t="s">
        <v>211</v>
      </c>
      <c r="G25" s="245" t="s">
        <v>230</v>
      </c>
      <c r="H25" s="244" t="s">
        <v>416</v>
      </c>
      <c r="I25" s="217" t="s">
        <v>231</v>
      </c>
      <c r="J25" s="29"/>
      <c r="K25" s="386"/>
      <c r="L25" s="104"/>
      <c r="M25" s="10"/>
      <c r="N25" s="104"/>
      <c r="O25" s="10"/>
      <c r="P25" s="104"/>
      <c r="Q25" s="104"/>
      <c r="R25" s="10"/>
      <c r="S25" s="104"/>
      <c r="T25" s="10"/>
      <c r="U25" s="11"/>
      <c r="V25" s="11"/>
      <c r="W25" s="10"/>
      <c r="X25" s="10"/>
      <c r="Y25" s="10"/>
      <c r="Z25" s="10"/>
      <c r="AA25" s="10"/>
      <c r="AB25" s="10"/>
      <c r="AC25" s="10"/>
      <c r="AD25" s="10"/>
      <c r="AE25" s="10"/>
      <c r="AF25" s="10"/>
      <c r="AG25" s="10"/>
      <c r="AH25" s="10"/>
      <c r="AI25" s="154" t="s">
        <v>875</v>
      </c>
    </row>
    <row r="26" spans="1:36" ht="20.25" customHeight="1">
      <c r="A26" s="29">
        <v>44</v>
      </c>
      <c r="B26" s="8" t="s">
        <v>156</v>
      </c>
      <c r="C26" s="31">
        <v>1297</v>
      </c>
      <c r="D26" s="121" t="s">
        <v>180</v>
      </c>
      <c r="E26" s="21" t="s">
        <v>553</v>
      </c>
      <c r="F26" s="110" t="s">
        <v>363</v>
      </c>
      <c r="G26" s="245" t="s">
        <v>230</v>
      </c>
      <c r="H26" s="244" t="s">
        <v>416</v>
      </c>
      <c r="I26" s="217" t="s">
        <v>212</v>
      </c>
      <c r="J26" s="29"/>
      <c r="K26" s="386"/>
      <c r="L26" s="320"/>
      <c r="M26" s="219"/>
      <c r="N26" s="44"/>
      <c r="O26" s="10"/>
      <c r="P26" s="104"/>
      <c r="Q26" s="316"/>
      <c r="R26" s="10"/>
      <c r="S26" s="44"/>
      <c r="T26" s="10"/>
      <c r="U26" s="11"/>
      <c r="V26" s="11"/>
      <c r="W26" s="10"/>
      <c r="X26" s="10"/>
      <c r="Y26" s="10"/>
      <c r="Z26" s="10"/>
      <c r="AA26" s="10"/>
      <c r="AB26" s="10"/>
      <c r="AC26" s="10"/>
      <c r="AD26" s="10"/>
      <c r="AE26" s="10"/>
      <c r="AF26" s="10"/>
      <c r="AG26" s="10"/>
      <c r="AH26" s="10"/>
      <c r="AI26" s="154"/>
    </row>
    <row r="27" spans="1:36" ht="20.25" customHeight="1">
      <c r="A27" s="29">
        <v>49</v>
      </c>
      <c r="B27" s="8" t="s">
        <v>50</v>
      </c>
      <c r="C27" s="31">
        <v>1250</v>
      </c>
      <c r="D27" s="121" t="s">
        <v>108</v>
      </c>
      <c r="E27" s="16" t="s">
        <v>319</v>
      </c>
      <c r="F27" s="110" t="s">
        <v>363</v>
      </c>
      <c r="G27" s="245" t="s">
        <v>230</v>
      </c>
      <c r="H27" s="244" t="s">
        <v>416</v>
      </c>
      <c r="I27" s="217" t="s">
        <v>231</v>
      </c>
      <c r="J27" s="29"/>
      <c r="K27" s="104"/>
      <c r="L27" s="104"/>
      <c r="M27" s="10"/>
      <c r="N27" s="44"/>
      <c r="O27" s="10"/>
      <c r="P27" s="104"/>
      <c r="Q27" s="104"/>
      <c r="R27" s="10"/>
      <c r="S27" s="104"/>
      <c r="T27" s="10"/>
      <c r="U27" s="11"/>
      <c r="V27" s="11"/>
      <c r="W27" s="10"/>
      <c r="X27" s="10"/>
      <c r="Y27" s="10"/>
      <c r="Z27" s="10"/>
      <c r="AA27" s="10"/>
      <c r="AB27" s="10"/>
      <c r="AC27" s="10"/>
      <c r="AD27" s="10"/>
      <c r="AE27" s="10"/>
      <c r="AF27" s="10"/>
      <c r="AG27" s="10"/>
      <c r="AH27" s="10"/>
      <c r="AI27" s="154" t="s">
        <v>857</v>
      </c>
    </row>
    <row r="28" spans="1:36" ht="20.25" customHeight="1">
      <c r="A28" s="29">
        <v>6</v>
      </c>
      <c r="B28" s="8" t="s">
        <v>54</v>
      </c>
      <c r="C28" s="31">
        <v>1232</v>
      </c>
      <c r="D28" s="121" t="s">
        <v>51</v>
      </c>
      <c r="E28" s="27" t="s">
        <v>28</v>
      </c>
      <c r="F28" s="18" t="s">
        <v>221</v>
      </c>
      <c r="G28" s="245" t="s">
        <v>230</v>
      </c>
      <c r="H28" s="27" t="s">
        <v>28</v>
      </c>
      <c r="I28" s="217" t="s">
        <v>231</v>
      </c>
      <c r="J28" s="29"/>
      <c r="K28" s="388"/>
      <c r="L28" s="104"/>
      <c r="M28" s="10"/>
      <c r="N28" s="104"/>
      <c r="O28" s="10"/>
      <c r="P28" s="104"/>
      <c r="Q28" s="10"/>
      <c r="R28" s="10"/>
      <c r="S28" s="10"/>
      <c r="T28" s="10"/>
      <c r="U28" s="11"/>
      <c r="V28" s="11"/>
      <c r="W28" s="10"/>
      <c r="X28" s="10"/>
      <c r="Y28" s="10"/>
      <c r="Z28" s="10"/>
      <c r="AA28" s="10"/>
      <c r="AB28" s="10"/>
      <c r="AC28" s="10"/>
      <c r="AD28" s="10"/>
      <c r="AE28" s="10"/>
      <c r="AF28" s="10"/>
      <c r="AG28" s="10"/>
      <c r="AH28" s="10"/>
      <c r="AI28" s="154" t="s">
        <v>876</v>
      </c>
    </row>
    <row r="29" spans="1:36" ht="20.25" customHeight="1">
      <c r="A29" s="29">
        <v>28</v>
      </c>
      <c r="B29" s="8" t="s">
        <v>103</v>
      </c>
      <c r="C29" s="31">
        <v>1293</v>
      </c>
      <c r="D29" s="121" t="s">
        <v>104</v>
      </c>
      <c r="E29" s="20" t="s">
        <v>229</v>
      </c>
      <c r="F29" s="19" t="s">
        <v>211</v>
      </c>
      <c r="G29" s="245" t="s">
        <v>230</v>
      </c>
      <c r="H29" s="245" t="s">
        <v>230</v>
      </c>
      <c r="I29" s="217" t="s">
        <v>212</v>
      </c>
      <c r="J29" s="29"/>
      <c r="K29" s="104"/>
      <c r="L29" s="104"/>
      <c r="M29" s="104"/>
      <c r="N29" s="44"/>
      <c r="O29" s="104"/>
      <c r="P29" s="104"/>
      <c r="Q29" s="10"/>
      <c r="R29" s="10"/>
      <c r="S29" s="104"/>
      <c r="T29" s="10"/>
      <c r="U29" s="11"/>
      <c r="V29" s="11"/>
      <c r="W29" s="10"/>
      <c r="X29" s="10"/>
      <c r="Y29" s="10"/>
      <c r="Z29" s="10"/>
      <c r="AA29" s="10"/>
      <c r="AB29" s="10"/>
      <c r="AC29" s="10"/>
      <c r="AD29" s="10"/>
      <c r="AE29" s="10"/>
      <c r="AF29" s="10"/>
      <c r="AG29" s="10"/>
      <c r="AH29" s="10"/>
      <c r="AI29" s="154" t="s">
        <v>712</v>
      </c>
    </row>
    <row r="30" spans="1:36" ht="28.5" customHeight="1">
      <c r="A30" s="29">
        <v>21</v>
      </c>
      <c r="B30" s="8" t="s">
        <v>73</v>
      </c>
      <c r="C30" s="31">
        <v>1228</v>
      </c>
      <c r="D30" s="121" t="s">
        <v>72</v>
      </c>
      <c r="E30" s="18" t="s">
        <v>221</v>
      </c>
      <c r="F30" s="18" t="s">
        <v>221</v>
      </c>
      <c r="G30" s="244" t="s">
        <v>416</v>
      </c>
      <c r="H30" s="245" t="s">
        <v>230</v>
      </c>
      <c r="I30" s="217" t="s">
        <v>231</v>
      </c>
      <c r="J30" s="29"/>
      <c r="K30" s="386">
        <v>42</v>
      </c>
      <c r="L30" s="104"/>
      <c r="M30" s="10"/>
      <c r="N30" s="104"/>
      <c r="O30" s="10"/>
      <c r="P30" s="104"/>
      <c r="Q30" s="104"/>
      <c r="R30" s="10"/>
      <c r="S30" s="104"/>
      <c r="T30" s="10"/>
      <c r="U30" s="11"/>
      <c r="V30" s="11"/>
      <c r="W30" s="10"/>
      <c r="X30" s="10"/>
      <c r="Y30" s="10"/>
      <c r="Z30" s="10"/>
      <c r="AA30" s="10"/>
      <c r="AB30" s="10"/>
      <c r="AC30" s="10"/>
      <c r="AD30" s="10"/>
      <c r="AE30" s="10"/>
      <c r="AF30" s="10"/>
      <c r="AG30" s="10"/>
      <c r="AH30" s="10"/>
      <c r="AI30" s="438" t="s">
        <v>877</v>
      </c>
    </row>
    <row r="31" spans="1:36" ht="51" customHeight="1">
      <c r="A31" s="29">
        <v>9</v>
      </c>
      <c r="B31" s="8" t="s">
        <v>97</v>
      </c>
      <c r="C31" s="31">
        <v>1412</v>
      </c>
      <c r="D31" s="121" t="s">
        <v>287</v>
      </c>
      <c r="E31" s="19" t="s">
        <v>211</v>
      </c>
      <c r="F31" s="19" t="s">
        <v>211</v>
      </c>
      <c r="G31" s="244" t="s">
        <v>416</v>
      </c>
      <c r="H31" s="245" t="s">
        <v>230</v>
      </c>
      <c r="I31" s="217" t="s">
        <v>212</v>
      </c>
      <c r="J31" s="29"/>
      <c r="K31" s="386"/>
      <c r="L31" s="104"/>
      <c r="M31" s="104"/>
      <c r="N31" s="104"/>
      <c r="O31" s="104"/>
      <c r="P31" s="104"/>
      <c r="Q31" s="10"/>
      <c r="R31" s="10"/>
      <c r="S31" s="104"/>
      <c r="T31" s="10"/>
      <c r="U31" s="11"/>
      <c r="V31" s="11"/>
      <c r="W31" s="10"/>
      <c r="X31" s="10"/>
      <c r="Y31" s="10"/>
      <c r="Z31" s="10"/>
      <c r="AA31" s="10"/>
      <c r="AB31" s="10"/>
      <c r="AC31" s="10"/>
      <c r="AD31" s="10"/>
      <c r="AE31" s="10"/>
      <c r="AF31" s="10"/>
      <c r="AG31" s="10"/>
      <c r="AH31" s="304"/>
      <c r="AI31" s="437" t="s">
        <v>777</v>
      </c>
      <c r="AJ31" s="2"/>
    </row>
    <row r="32" spans="1:36" ht="40.5" customHeight="1">
      <c r="A32" s="29">
        <v>5</v>
      </c>
      <c r="B32" s="8" t="s">
        <v>47</v>
      </c>
      <c r="C32" s="11">
        <v>1415</v>
      </c>
      <c r="D32" s="121" t="s">
        <v>98</v>
      </c>
      <c r="E32" s="14" t="s">
        <v>248</v>
      </c>
      <c r="F32" s="19" t="s">
        <v>211</v>
      </c>
      <c r="G32" s="244" t="s">
        <v>416</v>
      </c>
      <c r="H32" s="244" t="s">
        <v>416</v>
      </c>
      <c r="I32" s="217" t="s">
        <v>311</v>
      </c>
      <c r="J32" s="29"/>
      <c r="K32" s="104">
        <v>13</v>
      </c>
      <c r="L32" s="395" t="s">
        <v>228</v>
      </c>
      <c r="M32" s="395" t="s">
        <v>228</v>
      </c>
      <c r="N32" s="395" t="s">
        <v>228</v>
      </c>
      <c r="O32" s="395" t="s">
        <v>228</v>
      </c>
      <c r="P32" s="395" t="s">
        <v>228</v>
      </c>
      <c r="Q32" s="395" t="s">
        <v>228</v>
      </c>
      <c r="R32" s="395" t="s">
        <v>228</v>
      </c>
      <c r="S32" s="395" t="s">
        <v>228</v>
      </c>
      <c r="T32" s="395" t="s">
        <v>228</v>
      </c>
      <c r="U32" s="395" t="s">
        <v>228</v>
      </c>
      <c r="V32" s="395" t="s">
        <v>228</v>
      </c>
      <c r="W32" s="395" t="s">
        <v>228</v>
      </c>
      <c r="X32" s="395" t="s">
        <v>228</v>
      </c>
      <c r="Y32" s="395" t="s">
        <v>228</v>
      </c>
      <c r="Z32" s="395" t="s">
        <v>228</v>
      </c>
      <c r="AA32" s="395" t="s">
        <v>228</v>
      </c>
      <c r="AB32" s="395" t="s">
        <v>228</v>
      </c>
      <c r="AC32" s="395" t="s">
        <v>228</v>
      </c>
      <c r="AD32" s="395" t="s">
        <v>228</v>
      </c>
      <c r="AE32" s="395" t="s">
        <v>228</v>
      </c>
      <c r="AF32" s="395" t="s">
        <v>228</v>
      </c>
      <c r="AG32" s="395" t="s">
        <v>228</v>
      </c>
      <c r="AH32" s="10"/>
      <c r="AI32" s="439" t="s">
        <v>776</v>
      </c>
    </row>
    <row r="33" spans="1:35" ht="54.75" customHeight="1">
      <c r="A33" s="29">
        <v>3</v>
      </c>
      <c r="B33" s="8" t="s">
        <v>15</v>
      </c>
      <c r="C33" s="31">
        <v>1411</v>
      </c>
      <c r="D33" s="121" t="s">
        <v>48</v>
      </c>
      <c r="E33" s="13" t="s">
        <v>406</v>
      </c>
      <c r="F33" s="18" t="s">
        <v>221</v>
      </c>
      <c r="G33" s="244" t="s">
        <v>416</v>
      </c>
      <c r="H33" s="244" t="s">
        <v>416</v>
      </c>
      <c r="I33" s="217" t="s">
        <v>231</v>
      </c>
      <c r="J33" s="29"/>
      <c r="K33" s="104">
        <v>5692</v>
      </c>
      <c r="L33" s="68"/>
      <c r="M33" s="249"/>
      <c r="N33" s="29"/>
      <c r="O33" s="29"/>
      <c r="P33" s="29"/>
      <c r="Q33" s="29"/>
      <c r="R33" s="219"/>
      <c r="S33" s="29"/>
      <c r="T33" s="219"/>
      <c r="U33" s="11"/>
      <c r="V33" s="11"/>
      <c r="W33" s="29"/>
      <c r="X33" s="219"/>
      <c r="Y33" s="29"/>
      <c r="Z33" s="219"/>
      <c r="AA33" s="219"/>
      <c r="AB33" s="219"/>
      <c r="AC33" s="29"/>
      <c r="AD33" s="29"/>
      <c r="AE33" s="29"/>
      <c r="AF33" s="29"/>
      <c r="AG33" s="29"/>
      <c r="AH33" s="29"/>
      <c r="AI33" s="154" t="s">
        <v>866</v>
      </c>
    </row>
    <row r="34" spans="1:35" ht="31.5" customHeight="1">
      <c r="A34" s="29">
        <v>6</v>
      </c>
      <c r="B34" s="8" t="s">
        <v>17</v>
      </c>
      <c r="C34" s="31">
        <v>1220</v>
      </c>
      <c r="D34" s="121" t="s">
        <v>53</v>
      </c>
      <c r="E34" s="13" t="s">
        <v>406</v>
      </c>
      <c r="F34" s="18" t="s">
        <v>221</v>
      </c>
      <c r="G34" s="372" t="s">
        <v>416</v>
      </c>
      <c r="H34" s="244" t="s">
        <v>416</v>
      </c>
      <c r="I34" s="217" t="s">
        <v>212</v>
      </c>
      <c r="J34" s="29"/>
      <c r="K34" s="387">
        <v>2048</v>
      </c>
      <c r="L34" s="341"/>
      <c r="M34" s="219"/>
      <c r="N34" s="29"/>
      <c r="O34" s="219"/>
      <c r="P34" s="29"/>
      <c r="Q34" s="342"/>
      <c r="R34" s="219"/>
      <c r="S34" s="66"/>
      <c r="T34" s="219"/>
      <c r="U34" s="218"/>
      <c r="V34" s="218"/>
      <c r="W34" s="29"/>
      <c r="X34" s="219"/>
      <c r="Y34" s="10"/>
      <c r="Z34" s="219"/>
      <c r="AA34" s="219"/>
      <c r="AB34" s="219"/>
      <c r="AC34" s="29"/>
      <c r="AD34" s="29"/>
      <c r="AE34" s="29"/>
      <c r="AF34" s="29"/>
      <c r="AG34" s="29"/>
      <c r="AH34" s="29"/>
      <c r="AI34" s="154" t="s">
        <v>866</v>
      </c>
    </row>
    <row r="35" spans="1:35" ht="46.5" customHeight="1">
      <c r="A35" s="29">
        <v>37</v>
      </c>
      <c r="B35" s="8" t="s">
        <v>177</v>
      </c>
      <c r="C35" s="11">
        <v>1414</v>
      </c>
      <c r="D35" s="121" t="s">
        <v>178</v>
      </c>
      <c r="E35" s="23" t="s">
        <v>27</v>
      </c>
      <c r="F35" s="109" t="s">
        <v>26</v>
      </c>
      <c r="G35" s="244" t="s">
        <v>416</v>
      </c>
      <c r="H35" s="244" t="s">
        <v>416</v>
      </c>
      <c r="I35" s="217" t="s">
        <v>212</v>
      </c>
      <c r="J35" s="29"/>
      <c r="K35" s="104">
        <v>7</v>
      </c>
      <c r="L35" s="395" t="s">
        <v>228</v>
      </c>
      <c r="M35" s="395" t="s">
        <v>228</v>
      </c>
      <c r="N35" s="395" t="s">
        <v>228</v>
      </c>
      <c r="O35" s="395" t="s">
        <v>228</v>
      </c>
      <c r="P35" s="395" t="s">
        <v>228</v>
      </c>
      <c r="Q35" s="395" t="s">
        <v>228</v>
      </c>
      <c r="R35" s="395" t="s">
        <v>228</v>
      </c>
      <c r="S35" s="395" t="s">
        <v>228</v>
      </c>
      <c r="T35" s="395" t="s">
        <v>228</v>
      </c>
      <c r="U35" s="395" t="s">
        <v>228</v>
      </c>
      <c r="V35" s="395" t="s">
        <v>228</v>
      </c>
      <c r="W35" s="395" t="s">
        <v>228</v>
      </c>
      <c r="X35" s="395" t="s">
        <v>228</v>
      </c>
      <c r="Y35" s="395" t="s">
        <v>228</v>
      </c>
      <c r="Z35" s="395" t="s">
        <v>228</v>
      </c>
      <c r="AA35" s="395" t="s">
        <v>228</v>
      </c>
      <c r="AB35" s="395" t="s">
        <v>228</v>
      </c>
      <c r="AC35" s="395" t="s">
        <v>228</v>
      </c>
      <c r="AD35" s="395" t="s">
        <v>228</v>
      </c>
      <c r="AE35" s="395" t="s">
        <v>228</v>
      </c>
      <c r="AF35" s="395" t="s">
        <v>228</v>
      </c>
      <c r="AG35" s="395" t="s">
        <v>228</v>
      </c>
      <c r="AH35" s="10"/>
      <c r="AI35" s="422" t="s">
        <v>776</v>
      </c>
    </row>
    <row r="36" spans="1:35" ht="20.25" customHeight="1">
      <c r="A36" s="29">
        <v>39</v>
      </c>
      <c r="B36" s="8" t="s">
        <v>120</v>
      </c>
      <c r="C36" s="31">
        <v>1416</v>
      </c>
      <c r="D36" s="121" t="s">
        <v>466</v>
      </c>
      <c r="E36" s="24" t="s">
        <v>363</v>
      </c>
      <c r="F36" s="110" t="s">
        <v>363</v>
      </c>
      <c r="G36" s="244" t="s">
        <v>416</v>
      </c>
      <c r="H36" s="244" t="s">
        <v>416</v>
      </c>
      <c r="I36" s="217" t="s">
        <v>311</v>
      </c>
      <c r="J36" s="29"/>
      <c r="K36" s="104">
        <v>29</v>
      </c>
      <c r="L36" s="395" t="s">
        <v>228</v>
      </c>
      <c r="M36" s="395" t="s">
        <v>228</v>
      </c>
      <c r="N36" s="395" t="s">
        <v>228</v>
      </c>
      <c r="O36" s="395" t="s">
        <v>228</v>
      </c>
      <c r="P36" s="395" t="s">
        <v>228</v>
      </c>
      <c r="Q36" s="395" t="s">
        <v>228</v>
      </c>
      <c r="R36" s="395" t="s">
        <v>228</v>
      </c>
      <c r="S36" s="395" t="s">
        <v>228</v>
      </c>
      <c r="T36" s="395" t="s">
        <v>228</v>
      </c>
      <c r="U36" s="395" t="s">
        <v>228</v>
      </c>
      <c r="V36" s="395" t="s">
        <v>228</v>
      </c>
      <c r="W36" s="395" t="s">
        <v>228</v>
      </c>
      <c r="X36" s="395" t="s">
        <v>228</v>
      </c>
      <c r="Y36" s="395" t="s">
        <v>228</v>
      </c>
      <c r="Z36" s="395" t="s">
        <v>228</v>
      </c>
      <c r="AA36" s="395" t="s">
        <v>228</v>
      </c>
      <c r="AB36" s="395" t="s">
        <v>228</v>
      </c>
      <c r="AC36" s="395" t="s">
        <v>228</v>
      </c>
      <c r="AD36" s="395" t="s">
        <v>228</v>
      </c>
      <c r="AE36" s="395" t="s">
        <v>228</v>
      </c>
      <c r="AF36" s="395" t="s">
        <v>228</v>
      </c>
      <c r="AG36" s="395" t="s">
        <v>228</v>
      </c>
      <c r="AH36" s="10"/>
      <c r="AI36" s="422" t="s">
        <v>776</v>
      </c>
    </row>
    <row r="37" spans="1:35" ht="20.25" customHeight="1">
      <c r="A37" s="29">
        <v>40</v>
      </c>
      <c r="B37" s="8" t="s">
        <v>125</v>
      </c>
      <c r="C37" s="31">
        <v>1419</v>
      </c>
      <c r="D37" s="121" t="s">
        <v>126</v>
      </c>
      <c r="E37" s="24" t="s">
        <v>363</v>
      </c>
      <c r="F37" s="110" t="s">
        <v>363</v>
      </c>
      <c r="G37" s="244" t="s">
        <v>416</v>
      </c>
      <c r="H37" s="244" t="s">
        <v>416</v>
      </c>
      <c r="I37" s="217" t="s">
        <v>311</v>
      </c>
      <c r="J37" s="29"/>
      <c r="K37" s="104">
        <v>2</v>
      </c>
      <c r="L37" s="395" t="s">
        <v>228</v>
      </c>
      <c r="M37" s="395" t="s">
        <v>228</v>
      </c>
      <c r="N37" s="395" t="s">
        <v>228</v>
      </c>
      <c r="O37" s="395" t="s">
        <v>228</v>
      </c>
      <c r="P37" s="395" t="s">
        <v>228</v>
      </c>
      <c r="Q37" s="395" t="s">
        <v>228</v>
      </c>
      <c r="R37" s="395" t="s">
        <v>228</v>
      </c>
      <c r="S37" s="395" t="s">
        <v>228</v>
      </c>
      <c r="T37" s="395" t="s">
        <v>228</v>
      </c>
      <c r="U37" s="395" t="s">
        <v>228</v>
      </c>
      <c r="V37" s="395" t="s">
        <v>228</v>
      </c>
      <c r="W37" s="395" t="s">
        <v>228</v>
      </c>
      <c r="X37" s="395" t="s">
        <v>228</v>
      </c>
      <c r="Y37" s="395" t="s">
        <v>228</v>
      </c>
      <c r="Z37" s="395" t="s">
        <v>228</v>
      </c>
      <c r="AA37" s="395" t="s">
        <v>228</v>
      </c>
      <c r="AB37" s="395" t="s">
        <v>228</v>
      </c>
      <c r="AC37" s="395" t="s">
        <v>228</v>
      </c>
      <c r="AD37" s="395" t="s">
        <v>228</v>
      </c>
      <c r="AE37" s="395" t="s">
        <v>228</v>
      </c>
      <c r="AF37" s="395" t="s">
        <v>228</v>
      </c>
      <c r="AG37" s="395" t="s">
        <v>228</v>
      </c>
      <c r="AH37" s="10"/>
      <c r="AI37" s="422" t="s">
        <v>776</v>
      </c>
    </row>
    <row r="38" spans="1:35" ht="34.5" customHeight="1">
      <c r="A38" s="29">
        <v>33</v>
      </c>
      <c r="B38" s="8" t="s">
        <v>148</v>
      </c>
      <c r="C38" s="31">
        <v>1245</v>
      </c>
      <c r="D38" s="121" t="s">
        <v>154</v>
      </c>
      <c r="E38" s="22" t="s">
        <v>375</v>
      </c>
      <c r="F38" s="109" t="s">
        <v>26</v>
      </c>
      <c r="G38" s="244" t="s">
        <v>416</v>
      </c>
      <c r="H38" s="244" t="s">
        <v>416</v>
      </c>
      <c r="I38" s="217" t="s">
        <v>231</v>
      </c>
      <c r="J38" s="29"/>
      <c r="K38" s="386">
        <v>1080</v>
      </c>
      <c r="L38" s="104"/>
      <c r="M38" s="10"/>
      <c r="N38" s="10"/>
      <c r="O38" s="10"/>
      <c r="P38" s="104"/>
      <c r="Q38" s="10"/>
      <c r="R38" s="10"/>
      <c r="S38" s="104"/>
      <c r="T38" s="50"/>
      <c r="U38" s="11"/>
      <c r="V38" s="11"/>
      <c r="W38" s="10"/>
      <c r="X38" s="10"/>
      <c r="Y38" s="10"/>
      <c r="Z38" s="10"/>
      <c r="AA38" s="10"/>
      <c r="AB38" s="10"/>
      <c r="AC38" s="10"/>
      <c r="AD38" s="10"/>
      <c r="AE38" s="10"/>
      <c r="AF38" s="10"/>
      <c r="AG38" s="10"/>
      <c r="AH38" s="10"/>
      <c r="AI38" s="154" t="s">
        <v>866</v>
      </c>
    </row>
    <row r="39" spans="1:35" ht="20.25" customHeight="1">
      <c r="A39" s="29">
        <v>29</v>
      </c>
      <c r="B39" s="8" t="s">
        <v>153</v>
      </c>
      <c r="C39" s="31">
        <v>1266</v>
      </c>
      <c r="D39" s="121" t="s">
        <v>57</v>
      </c>
      <c r="E39" s="13" t="s">
        <v>406</v>
      </c>
      <c r="F39" s="18" t="s">
        <v>221</v>
      </c>
      <c r="G39" s="244" t="s">
        <v>416</v>
      </c>
      <c r="H39" s="27" t="s">
        <v>28</v>
      </c>
      <c r="I39" s="217" t="s">
        <v>212</v>
      </c>
      <c r="J39" s="29"/>
      <c r="K39" s="387">
        <v>1527</v>
      </c>
      <c r="L39" s="104"/>
      <c r="M39" s="10"/>
      <c r="N39" s="104"/>
      <c r="O39" s="10"/>
      <c r="P39" s="104"/>
      <c r="Q39" s="104"/>
      <c r="R39" s="10"/>
      <c r="S39" s="104"/>
      <c r="T39" s="10"/>
      <c r="U39" s="11"/>
      <c r="V39" s="11"/>
      <c r="W39" s="10"/>
      <c r="X39" s="10"/>
      <c r="Y39" s="10"/>
      <c r="Z39" s="10"/>
      <c r="AA39" s="10"/>
      <c r="AB39" s="10"/>
      <c r="AC39" s="10"/>
      <c r="AD39" s="10"/>
      <c r="AE39" s="10"/>
      <c r="AF39" s="10"/>
      <c r="AG39" s="10"/>
      <c r="AH39" s="10"/>
      <c r="AI39" s="154" t="s">
        <v>866</v>
      </c>
    </row>
    <row r="40" spans="1:35" ht="27.75" customHeight="1">
      <c r="A40" s="29">
        <v>2</v>
      </c>
      <c r="B40" s="8" t="s">
        <v>16</v>
      </c>
      <c r="C40" s="31">
        <v>1410</v>
      </c>
      <c r="D40" s="121" t="s">
        <v>144</v>
      </c>
      <c r="E40" s="23" t="s">
        <v>27</v>
      </c>
      <c r="F40" s="109" t="s">
        <v>26</v>
      </c>
      <c r="G40" s="244" t="s">
        <v>416</v>
      </c>
      <c r="H40" s="27" t="s">
        <v>28</v>
      </c>
      <c r="I40" s="217" t="s">
        <v>231</v>
      </c>
      <c r="J40" s="29"/>
      <c r="K40" s="104">
        <v>2319</v>
      </c>
      <c r="L40" s="29"/>
      <c r="M40" s="29"/>
      <c r="N40" s="29"/>
      <c r="O40" s="29"/>
      <c r="P40" s="29"/>
      <c r="Q40" s="29"/>
      <c r="R40" s="219"/>
      <c r="S40" s="104"/>
      <c r="T40" s="219"/>
      <c r="U40" s="218"/>
      <c r="V40" s="218"/>
      <c r="W40" s="29"/>
      <c r="X40" s="219"/>
      <c r="Y40" s="29"/>
      <c r="Z40" s="219"/>
      <c r="AA40" s="219"/>
      <c r="AB40" s="219"/>
      <c r="AC40" s="29"/>
      <c r="AD40" s="29"/>
      <c r="AE40" s="29"/>
      <c r="AF40" s="29"/>
      <c r="AG40" s="29"/>
      <c r="AH40" s="29"/>
      <c r="AI40" s="154" t="s">
        <v>866</v>
      </c>
    </row>
    <row r="41" spans="1:35" ht="43.5" customHeight="1">
      <c r="A41" s="29">
        <v>34</v>
      </c>
      <c r="B41" s="8" t="s">
        <v>143</v>
      </c>
      <c r="C41" s="31">
        <v>1298</v>
      </c>
      <c r="D41" s="121" t="s">
        <v>77</v>
      </c>
      <c r="E41" s="27" t="s">
        <v>28</v>
      </c>
      <c r="F41" s="18" t="s">
        <v>221</v>
      </c>
      <c r="G41" s="244" t="s">
        <v>416</v>
      </c>
      <c r="H41" s="244" t="s">
        <v>416</v>
      </c>
      <c r="I41" s="217" t="s">
        <v>212</v>
      </c>
      <c r="J41" s="29"/>
      <c r="K41" s="104">
        <v>12</v>
      </c>
      <c r="L41" s="395" t="s">
        <v>228</v>
      </c>
      <c r="M41" s="395" t="s">
        <v>228</v>
      </c>
      <c r="N41" s="395" t="s">
        <v>228</v>
      </c>
      <c r="O41" s="395" t="s">
        <v>228</v>
      </c>
      <c r="P41" s="395" t="s">
        <v>228</v>
      </c>
      <c r="Q41" s="395" t="s">
        <v>228</v>
      </c>
      <c r="R41" s="395" t="s">
        <v>228</v>
      </c>
      <c r="S41" s="395" t="s">
        <v>228</v>
      </c>
      <c r="T41" s="395" t="s">
        <v>228</v>
      </c>
      <c r="U41" s="395" t="s">
        <v>228</v>
      </c>
      <c r="V41" s="395" t="s">
        <v>228</v>
      </c>
      <c r="W41" s="395" t="s">
        <v>228</v>
      </c>
      <c r="X41" s="395" t="s">
        <v>228</v>
      </c>
      <c r="Y41" s="395" t="s">
        <v>228</v>
      </c>
      <c r="Z41" s="395" t="s">
        <v>228</v>
      </c>
      <c r="AA41" s="395" t="s">
        <v>228</v>
      </c>
      <c r="AB41" s="395" t="s">
        <v>228</v>
      </c>
      <c r="AC41" s="395" t="s">
        <v>228</v>
      </c>
      <c r="AD41" s="395" t="s">
        <v>228</v>
      </c>
      <c r="AE41" s="395" t="s">
        <v>228</v>
      </c>
      <c r="AF41" s="395" t="s">
        <v>228</v>
      </c>
      <c r="AG41" s="395" t="s">
        <v>228</v>
      </c>
      <c r="AH41" s="395" t="s">
        <v>228</v>
      </c>
      <c r="AI41" s="422" t="s">
        <v>776</v>
      </c>
    </row>
    <row r="42" spans="1:35" ht="34.5" customHeight="1">
      <c r="A42" s="29">
        <v>10</v>
      </c>
      <c r="B42" s="8" t="s">
        <v>91</v>
      </c>
      <c r="C42" s="31">
        <v>1205</v>
      </c>
      <c r="D42" s="121" t="s">
        <v>135</v>
      </c>
      <c r="E42" s="26" t="s">
        <v>385</v>
      </c>
      <c r="F42" s="109" t="s">
        <v>26</v>
      </c>
      <c r="G42" s="244" t="s">
        <v>416</v>
      </c>
      <c r="H42" s="244" t="s">
        <v>416</v>
      </c>
      <c r="I42" s="217" t="s">
        <v>231</v>
      </c>
      <c r="J42" s="29"/>
      <c r="K42" s="388">
        <v>7602</v>
      </c>
      <c r="L42" s="104"/>
      <c r="M42" s="50"/>
      <c r="N42" s="107"/>
      <c r="O42" s="50"/>
      <c r="P42" s="321"/>
      <c r="Q42" s="10"/>
      <c r="R42" s="10"/>
      <c r="S42" s="104"/>
      <c r="T42" s="10"/>
      <c r="U42" s="11"/>
      <c r="V42" s="11"/>
      <c r="W42" s="10"/>
      <c r="X42" s="10"/>
      <c r="Y42" s="10"/>
      <c r="Z42" s="10"/>
      <c r="AA42" s="10"/>
      <c r="AB42" s="10"/>
      <c r="AC42" s="10"/>
      <c r="AD42" s="50"/>
      <c r="AE42" s="50"/>
      <c r="AF42" s="50"/>
      <c r="AG42" s="50"/>
      <c r="AH42" s="50"/>
      <c r="AI42" s="154" t="s">
        <v>867</v>
      </c>
    </row>
    <row r="43" spans="1:35" ht="35.25" customHeight="1">
      <c r="A43" s="29">
        <v>14</v>
      </c>
      <c r="B43" s="8" t="s">
        <v>107</v>
      </c>
      <c r="C43" s="31">
        <v>1225</v>
      </c>
      <c r="D43" s="121" t="s">
        <v>79</v>
      </c>
      <c r="E43" s="20" t="s">
        <v>229</v>
      </c>
      <c r="F43" s="19" t="s">
        <v>211</v>
      </c>
      <c r="G43" s="25" t="s">
        <v>26</v>
      </c>
      <c r="H43" s="25" t="s">
        <v>26</v>
      </c>
      <c r="I43" s="217" t="s">
        <v>231</v>
      </c>
      <c r="J43" s="29"/>
      <c r="K43" s="104"/>
      <c r="L43" s="104"/>
      <c r="M43" s="104"/>
      <c r="N43" s="104"/>
      <c r="O43" s="104"/>
      <c r="P43" s="104"/>
      <c r="Q43" s="10"/>
      <c r="R43" s="10"/>
      <c r="S43" s="104"/>
      <c r="T43" s="10"/>
      <c r="U43" s="11"/>
      <c r="V43" s="11"/>
      <c r="W43" s="10"/>
      <c r="X43" s="10"/>
      <c r="Y43" s="10"/>
      <c r="Z43" s="10"/>
      <c r="AA43" s="10"/>
      <c r="AB43" s="10"/>
      <c r="AC43" s="304"/>
      <c r="AD43" s="43"/>
      <c r="AE43" s="43"/>
      <c r="AF43" s="43"/>
      <c r="AG43" s="43"/>
      <c r="AH43" s="43"/>
      <c r="AI43" s="307" t="s">
        <v>878</v>
      </c>
    </row>
    <row r="44" spans="1:35" ht="20.25" customHeight="1">
      <c r="A44" s="29">
        <v>3</v>
      </c>
      <c r="B44" s="8" t="s">
        <v>140</v>
      </c>
      <c r="C44" s="31">
        <v>1227</v>
      </c>
      <c r="D44" s="121" t="s">
        <v>74</v>
      </c>
      <c r="E44" s="18" t="s">
        <v>221</v>
      </c>
      <c r="F44" s="18" t="s">
        <v>221</v>
      </c>
      <c r="G44" s="25" t="s">
        <v>26</v>
      </c>
      <c r="H44" s="25" t="s">
        <v>26</v>
      </c>
      <c r="I44" s="217" t="s">
        <v>231</v>
      </c>
      <c r="J44" s="29"/>
      <c r="K44" s="104"/>
      <c r="L44" s="104"/>
      <c r="M44" s="104"/>
      <c r="N44" s="104"/>
      <c r="O44" s="104"/>
      <c r="P44" s="104"/>
      <c r="Q44" s="10"/>
      <c r="R44" s="10"/>
      <c r="S44" s="104"/>
      <c r="T44" s="10"/>
      <c r="U44" s="11"/>
      <c r="V44" s="11"/>
      <c r="W44" s="10"/>
      <c r="X44" s="10"/>
      <c r="Y44" s="10"/>
      <c r="Z44" s="10"/>
      <c r="AA44" s="10"/>
      <c r="AB44" s="10"/>
      <c r="AC44" s="304"/>
      <c r="AD44" s="43"/>
      <c r="AE44" s="43"/>
      <c r="AF44" s="43"/>
      <c r="AG44" s="43"/>
      <c r="AH44" s="43"/>
      <c r="AI44" s="307" t="s">
        <v>879</v>
      </c>
    </row>
    <row r="45" spans="1:35" ht="20.25" customHeight="1">
      <c r="A45" s="29">
        <v>46</v>
      </c>
      <c r="B45" s="46" t="s">
        <v>164</v>
      </c>
      <c r="C45" s="47">
        <v>1272</v>
      </c>
      <c r="D45" s="122" t="s">
        <v>94</v>
      </c>
      <c r="E45" s="382" t="s">
        <v>211</v>
      </c>
      <c r="F45" s="107" t="s">
        <v>542</v>
      </c>
      <c r="G45" s="25" t="s">
        <v>26</v>
      </c>
      <c r="H45" s="25" t="s">
        <v>26</v>
      </c>
      <c r="I45" s="220" t="s">
        <v>212</v>
      </c>
      <c r="J45" s="29"/>
      <c r="K45" s="107"/>
      <c r="L45" s="107"/>
      <c r="M45" s="50"/>
      <c r="N45" s="104"/>
      <c r="O45" s="104"/>
      <c r="P45" s="107"/>
      <c r="Q45" s="107"/>
      <c r="R45" s="50"/>
      <c r="S45" s="107"/>
      <c r="T45" s="50"/>
      <c r="U45" s="51"/>
      <c r="V45" s="51"/>
      <c r="W45" s="10"/>
      <c r="X45" s="50"/>
      <c r="Y45" s="50"/>
      <c r="Z45" s="50"/>
      <c r="AA45" s="50"/>
      <c r="AB45" s="50"/>
      <c r="AC45" s="305"/>
      <c r="AD45" s="43"/>
      <c r="AE45" s="43"/>
      <c r="AF45" s="43"/>
      <c r="AG45" s="43"/>
      <c r="AH45" s="43"/>
      <c r="AI45" s="308" t="s">
        <v>880</v>
      </c>
    </row>
    <row r="46" spans="1:35" ht="20.25" customHeight="1">
      <c r="A46" s="29">
        <v>24</v>
      </c>
      <c r="B46" s="36" t="s">
        <v>93</v>
      </c>
      <c r="C46" s="37">
        <v>1231</v>
      </c>
      <c r="D46" s="36" t="s">
        <v>138</v>
      </c>
      <c r="E46" s="248" t="s">
        <v>26</v>
      </c>
      <c r="F46" s="109" t="s">
        <v>26</v>
      </c>
      <c r="G46" s="25" t="s">
        <v>26</v>
      </c>
      <c r="H46" s="25" t="s">
        <v>26</v>
      </c>
      <c r="I46" s="221" t="s">
        <v>231</v>
      </c>
      <c r="J46" s="29"/>
      <c r="K46" s="44"/>
      <c r="L46" s="104"/>
      <c r="M46" s="10"/>
      <c r="N46" s="10"/>
      <c r="O46" s="10"/>
      <c r="P46" s="107"/>
      <c r="Q46" s="50"/>
      <c r="R46" s="43"/>
      <c r="S46" s="44"/>
      <c r="T46" s="43"/>
      <c r="U46" s="51"/>
      <c r="V46" s="51"/>
      <c r="W46" s="10"/>
      <c r="X46" s="43"/>
      <c r="Y46" s="43"/>
      <c r="Z46" s="43"/>
      <c r="AA46" s="43"/>
      <c r="AB46" s="43"/>
      <c r="AC46" s="115"/>
      <c r="AD46" s="43"/>
      <c r="AE46" s="43"/>
      <c r="AF46" s="43"/>
      <c r="AG46" s="43"/>
      <c r="AH46" s="43"/>
      <c r="AI46" s="309" t="s">
        <v>881</v>
      </c>
    </row>
    <row r="47" spans="1:35" ht="20.25" customHeight="1">
      <c r="A47" s="29">
        <v>4</v>
      </c>
      <c r="B47" s="8" t="s">
        <v>549</v>
      </c>
      <c r="C47" s="31">
        <v>1221</v>
      </c>
      <c r="D47" s="373" t="s">
        <v>175</v>
      </c>
      <c r="E47" s="25" t="s">
        <v>26</v>
      </c>
      <c r="F47" s="109" t="s">
        <v>26</v>
      </c>
      <c r="G47" s="248" t="s">
        <v>26</v>
      </c>
      <c r="H47" s="25" t="s">
        <v>26</v>
      </c>
      <c r="I47" s="217" t="s">
        <v>231</v>
      </c>
      <c r="J47" s="29"/>
      <c r="K47" s="104"/>
      <c r="L47" s="66"/>
      <c r="M47" s="66"/>
      <c r="N47" s="66"/>
      <c r="O47" s="66"/>
      <c r="P47" s="68"/>
      <c r="Q47" s="222"/>
      <c r="R47" s="68"/>
      <c r="S47" s="29"/>
      <c r="T47" s="29"/>
      <c r="U47" s="224"/>
      <c r="V47" s="224"/>
      <c r="W47" s="29"/>
      <c r="X47" s="29"/>
      <c r="Y47" s="29"/>
      <c r="Z47" s="29"/>
      <c r="AA47" s="29"/>
      <c r="AB47" s="29"/>
      <c r="AC47" s="218"/>
      <c r="AD47" s="68"/>
      <c r="AE47" s="68"/>
      <c r="AF47" s="68"/>
      <c r="AG47" s="68"/>
      <c r="AH47" s="68"/>
      <c r="AI47" s="307" t="s">
        <v>882</v>
      </c>
    </row>
    <row r="48" spans="1:35" ht="14.25">
      <c r="A48" s="29">
        <v>8</v>
      </c>
      <c r="B48" s="8" t="s">
        <v>552</v>
      </c>
      <c r="C48" s="31">
        <v>1279</v>
      </c>
      <c r="D48" s="121" t="s">
        <v>100</v>
      </c>
      <c r="E48" s="14" t="s">
        <v>248</v>
      </c>
      <c r="F48" s="19" t="s">
        <v>211</v>
      </c>
      <c r="G48" s="25" t="s">
        <v>26</v>
      </c>
      <c r="H48" s="25" t="s">
        <v>26</v>
      </c>
      <c r="I48" s="217" t="s">
        <v>231</v>
      </c>
      <c r="J48" s="66"/>
      <c r="K48" s="107"/>
      <c r="L48" s="29"/>
      <c r="M48" s="29"/>
      <c r="N48" s="29"/>
      <c r="O48" s="29"/>
      <c r="P48" s="29"/>
      <c r="Q48" s="29"/>
      <c r="R48" s="29"/>
      <c r="S48" s="29"/>
      <c r="T48" s="29"/>
      <c r="U48" s="218"/>
      <c r="V48" s="224"/>
      <c r="W48" s="29"/>
      <c r="X48" s="29"/>
      <c r="Y48" s="29"/>
      <c r="Z48" s="29"/>
      <c r="AA48" s="29"/>
      <c r="AB48" s="29"/>
      <c r="AC48" s="218"/>
      <c r="AD48" s="68"/>
      <c r="AE48" s="68"/>
      <c r="AF48" s="68"/>
      <c r="AG48" s="68"/>
      <c r="AH48" s="68"/>
      <c r="AI48" s="307" t="s">
        <v>882</v>
      </c>
    </row>
    <row r="49" spans="1:35" ht="14.25">
      <c r="A49" s="29">
        <v>9</v>
      </c>
      <c r="B49" s="8" t="s">
        <v>555</v>
      </c>
      <c r="C49" s="31">
        <v>1255</v>
      </c>
      <c r="D49" s="121" t="s">
        <v>70</v>
      </c>
      <c r="E49" s="16" t="s">
        <v>319</v>
      </c>
      <c r="F49" s="18" t="s">
        <v>221</v>
      </c>
      <c r="G49" s="371" t="s">
        <v>799</v>
      </c>
      <c r="H49" s="245" t="s">
        <v>230</v>
      </c>
      <c r="I49" s="217" t="s">
        <v>212</v>
      </c>
      <c r="J49" s="29"/>
      <c r="K49" s="104"/>
      <c r="L49" s="29"/>
      <c r="M49" s="29"/>
      <c r="N49" s="29"/>
      <c r="O49" s="29"/>
      <c r="P49" s="29"/>
      <c r="Q49" s="222"/>
      <c r="R49" s="29"/>
      <c r="S49" s="222"/>
      <c r="T49" s="29"/>
      <c r="U49" s="218"/>
      <c r="V49" s="68"/>
      <c r="W49" s="230"/>
      <c r="X49" s="29"/>
      <c r="Y49" s="29"/>
      <c r="Z49" s="29"/>
      <c r="AA49" s="29"/>
      <c r="AB49" s="29"/>
      <c r="AC49" s="218"/>
      <c r="AD49" s="68"/>
      <c r="AE49" s="68"/>
      <c r="AF49" s="68"/>
      <c r="AG49" s="68"/>
      <c r="AH49" s="68"/>
      <c r="AI49" s="307" t="s">
        <v>882</v>
      </c>
    </row>
    <row r="50" spans="1:35" ht="20.25" customHeight="1">
      <c r="A50" s="29">
        <v>11</v>
      </c>
      <c r="B50" s="8" t="s">
        <v>558</v>
      </c>
      <c r="C50" s="31">
        <v>1240</v>
      </c>
      <c r="D50" s="121" t="s">
        <v>157</v>
      </c>
      <c r="E50" s="277" t="s">
        <v>385</v>
      </c>
      <c r="F50" s="111" t="s">
        <v>26</v>
      </c>
      <c r="G50" s="371" t="s">
        <v>799</v>
      </c>
      <c r="H50" s="245" t="s">
        <v>230</v>
      </c>
      <c r="I50" s="220" t="s">
        <v>231</v>
      </c>
      <c r="J50" s="222"/>
      <c r="K50" s="107"/>
      <c r="L50" s="66"/>
      <c r="M50" s="66"/>
      <c r="N50" s="66"/>
      <c r="O50" s="66"/>
      <c r="P50" s="29"/>
      <c r="Q50" s="222"/>
      <c r="R50" s="29"/>
      <c r="S50" s="222"/>
      <c r="T50" s="29"/>
      <c r="U50" s="224"/>
      <c r="V50" s="68"/>
      <c r="W50" s="230"/>
      <c r="X50" s="29"/>
      <c r="Y50" s="68"/>
      <c r="Z50" s="68"/>
      <c r="AA50" s="313"/>
      <c r="AB50" s="313"/>
      <c r="AC50" s="218"/>
      <c r="AD50" s="68"/>
      <c r="AE50" s="68"/>
      <c r="AF50" s="68"/>
      <c r="AG50" s="68"/>
      <c r="AH50" s="68"/>
      <c r="AI50" s="307" t="s">
        <v>882</v>
      </c>
    </row>
    <row r="51" spans="1:35" ht="20.25" customHeight="1">
      <c r="A51" s="29">
        <v>41</v>
      </c>
      <c r="B51" s="8" t="s">
        <v>137</v>
      </c>
      <c r="C51" s="31">
        <v>1331</v>
      </c>
      <c r="D51" s="121" t="s">
        <v>146</v>
      </c>
      <c r="E51" s="385" t="s">
        <v>27</v>
      </c>
      <c r="F51" s="111" t="s">
        <v>26</v>
      </c>
      <c r="G51" s="371" t="s">
        <v>799</v>
      </c>
      <c r="H51" s="245" t="s">
        <v>230</v>
      </c>
      <c r="I51" s="221" t="s">
        <v>231</v>
      </c>
      <c r="J51" s="66"/>
      <c r="K51" s="44"/>
      <c r="L51" s="206"/>
      <c r="M51" s="107"/>
      <c r="N51" s="104"/>
      <c r="O51" s="107"/>
      <c r="P51" s="106"/>
      <c r="Q51" s="152"/>
      <c r="R51" s="43"/>
      <c r="S51" s="44"/>
      <c r="T51" s="10"/>
      <c r="U51" s="11"/>
      <c r="V51" s="44"/>
      <c r="W51" s="119"/>
      <c r="X51" s="10"/>
      <c r="Y51" s="10"/>
      <c r="Z51" s="10"/>
      <c r="AA51" s="10"/>
      <c r="AB51" s="10"/>
      <c r="AC51" s="304"/>
      <c r="AD51" s="43"/>
      <c r="AE51" s="43"/>
      <c r="AF51" s="43"/>
      <c r="AG51" s="43"/>
      <c r="AH51" s="43"/>
      <c r="AI51" s="309" t="s">
        <v>883</v>
      </c>
    </row>
    <row r="52" spans="1:35" ht="20.25" customHeight="1">
      <c r="A52" s="29">
        <v>10</v>
      </c>
      <c r="B52" s="8" t="s">
        <v>18</v>
      </c>
      <c r="C52" s="123">
        <v>1209</v>
      </c>
      <c r="D52" s="8" t="s">
        <v>149</v>
      </c>
      <c r="E52" s="384" t="s">
        <v>375</v>
      </c>
      <c r="F52" s="109" t="s">
        <v>26</v>
      </c>
      <c r="G52" s="371" t="s">
        <v>799</v>
      </c>
      <c r="H52" s="244" t="s">
        <v>416</v>
      </c>
      <c r="I52" s="223" t="s">
        <v>212</v>
      </c>
      <c r="J52" s="66"/>
      <c r="K52" s="206"/>
      <c r="L52" s="68"/>
      <c r="M52" s="66"/>
      <c r="N52" s="66"/>
      <c r="O52" s="66"/>
      <c r="P52" s="270"/>
      <c r="Q52" s="66"/>
      <c r="R52" s="270"/>
      <c r="S52" s="270"/>
      <c r="T52" s="66"/>
      <c r="U52" s="224"/>
      <c r="V52" s="262"/>
      <c r="W52" s="230"/>
      <c r="X52" s="66"/>
      <c r="Y52" s="66"/>
      <c r="Z52" s="66"/>
      <c r="AA52" s="66"/>
      <c r="AB52" s="66"/>
      <c r="AC52" s="224"/>
      <c r="AD52" s="68"/>
      <c r="AE52" s="68"/>
      <c r="AF52" s="68"/>
      <c r="AG52" s="68"/>
      <c r="AH52" s="68"/>
      <c r="AI52" s="311" t="s">
        <v>884</v>
      </c>
    </row>
    <row r="53" spans="1:35" ht="20.25" customHeight="1">
      <c r="A53" s="218">
        <v>8</v>
      </c>
      <c r="B53" s="8" t="s">
        <v>99</v>
      </c>
      <c r="C53" s="124">
        <v>1226</v>
      </c>
      <c r="D53" s="8" t="s">
        <v>88</v>
      </c>
      <c r="E53" s="267" t="s">
        <v>248</v>
      </c>
      <c r="F53" s="19" t="s">
        <v>211</v>
      </c>
      <c r="G53" s="371" t="s">
        <v>799</v>
      </c>
      <c r="H53" s="245" t="s">
        <v>230</v>
      </c>
      <c r="I53" s="221" t="s">
        <v>231</v>
      </c>
      <c r="J53" s="222"/>
      <c r="K53" s="206"/>
      <c r="L53" s="104"/>
      <c r="M53" s="104"/>
      <c r="N53" s="104"/>
      <c r="O53" s="104"/>
      <c r="P53" s="108"/>
      <c r="Q53" s="152"/>
      <c r="R53" s="43"/>
      <c r="S53" s="108"/>
      <c r="T53" s="50"/>
      <c r="U53" s="51"/>
      <c r="V53" s="44"/>
      <c r="W53" s="322"/>
      <c r="X53" s="50"/>
      <c r="Y53" s="50"/>
      <c r="Z53" s="50"/>
      <c r="AA53" s="50"/>
      <c r="AB53" s="50"/>
      <c r="AC53" s="305"/>
      <c r="AD53" s="43"/>
      <c r="AE53" s="43"/>
      <c r="AF53" s="43"/>
      <c r="AG53" s="43"/>
      <c r="AH53" s="43"/>
      <c r="AI53" s="309"/>
    </row>
    <row r="54" spans="1:35" ht="36">
      <c r="A54" s="218">
        <v>45</v>
      </c>
      <c r="B54" s="125" t="s">
        <v>169</v>
      </c>
      <c r="C54" s="37">
        <v>1423</v>
      </c>
      <c r="D54" s="125" t="s">
        <v>90</v>
      </c>
      <c r="E54" s="352" t="s">
        <v>210</v>
      </c>
      <c r="F54" s="19" t="s">
        <v>211</v>
      </c>
      <c r="G54" s="371" t="s">
        <v>799</v>
      </c>
      <c r="H54" s="245" t="s">
        <v>230</v>
      </c>
      <c r="I54" s="225" t="s">
        <v>212</v>
      </c>
      <c r="J54" s="222"/>
      <c r="K54" s="107"/>
      <c r="L54" s="206"/>
      <c r="M54" s="43"/>
      <c r="N54" s="44"/>
      <c r="O54" s="43"/>
      <c r="P54" s="44"/>
      <c r="Q54" s="206"/>
      <c r="R54" s="43"/>
      <c r="S54" s="44"/>
      <c r="T54" s="43"/>
      <c r="U54" s="51"/>
      <c r="V54" s="44"/>
      <c r="W54" s="263"/>
      <c r="X54" s="43"/>
      <c r="Y54" s="43"/>
      <c r="Z54" s="43"/>
      <c r="AA54" s="43"/>
      <c r="AB54" s="43"/>
      <c r="AC54" s="115"/>
      <c r="AD54" s="43"/>
      <c r="AE54" s="43"/>
      <c r="AF54" s="43"/>
      <c r="AG54" s="43"/>
      <c r="AH54" s="43"/>
      <c r="AI54" s="309" t="s">
        <v>885</v>
      </c>
    </row>
    <row r="55" spans="1:35" ht="20.25" customHeight="1">
      <c r="A55" s="29">
        <v>1</v>
      </c>
      <c r="B55" s="8" t="s">
        <v>19</v>
      </c>
      <c r="C55" s="31">
        <v>1420</v>
      </c>
      <c r="D55" s="121" t="s">
        <v>285</v>
      </c>
      <c r="E55" s="17" t="s">
        <v>263</v>
      </c>
      <c r="F55" s="275" t="s">
        <v>211</v>
      </c>
      <c r="G55" s="371" t="s">
        <v>799</v>
      </c>
      <c r="H55" s="245" t="s">
        <v>230</v>
      </c>
      <c r="I55" s="226" t="s">
        <v>212</v>
      </c>
      <c r="J55" s="222"/>
      <c r="K55" s="44"/>
      <c r="L55" s="44"/>
      <c r="M55" s="44"/>
      <c r="N55" s="44"/>
      <c r="O55" s="44"/>
      <c r="P55" s="68"/>
      <c r="Q55" s="43"/>
      <c r="R55" s="256"/>
      <c r="S55" s="68"/>
      <c r="T55" s="256"/>
      <c r="U55" s="51"/>
      <c r="V55" s="44"/>
      <c r="W55" s="119"/>
      <c r="X55" s="43"/>
      <c r="Y55" s="43"/>
      <c r="Z55" s="43"/>
      <c r="AA55" s="43"/>
      <c r="AB55" s="43"/>
      <c r="AC55" s="306"/>
      <c r="AD55" s="68"/>
      <c r="AE55" s="68"/>
      <c r="AF55" s="68"/>
      <c r="AG55" s="68"/>
      <c r="AH55" s="68"/>
      <c r="AI55" s="312"/>
    </row>
    <row r="56" spans="1:35" ht="20.25" customHeight="1">
      <c r="A56" s="29">
        <v>47</v>
      </c>
      <c r="B56" s="8" t="s">
        <v>589</v>
      </c>
      <c r="C56" s="31">
        <v>1238</v>
      </c>
      <c r="D56" s="121" t="s">
        <v>67</v>
      </c>
      <c r="E56" s="18" t="s">
        <v>221</v>
      </c>
      <c r="F56" s="246" t="s">
        <v>221</v>
      </c>
      <c r="G56" s="371" t="s">
        <v>799</v>
      </c>
      <c r="H56" s="245" t="s">
        <v>230</v>
      </c>
      <c r="I56" s="226" t="s">
        <v>231</v>
      </c>
      <c r="J56" s="222"/>
      <c r="K56" s="107"/>
      <c r="L56" s="222"/>
      <c r="M56" s="68"/>
      <c r="N56" s="44"/>
      <c r="O56" s="43"/>
      <c r="P56" s="44"/>
      <c r="Q56" s="43"/>
      <c r="R56" s="43"/>
      <c r="S56" s="44"/>
      <c r="T56" s="43"/>
      <c r="U56" s="162"/>
      <c r="V56" s="44"/>
      <c r="W56" s="119"/>
      <c r="X56" s="43"/>
      <c r="Y56" s="43"/>
      <c r="Z56" s="43"/>
      <c r="AA56" s="43"/>
      <c r="AB56" s="43"/>
      <c r="AC56" s="115"/>
      <c r="AD56" s="43"/>
      <c r="AE56" s="43"/>
      <c r="AF56" s="43"/>
      <c r="AG56" s="43"/>
      <c r="AH56" s="43"/>
      <c r="AI56" s="309" t="s">
        <v>882</v>
      </c>
    </row>
    <row r="57" spans="1:35" ht="20.25" customHeight="1">
      <c r="A57" s="29">
        <v>50</v>
      </c>
      <c r="B57" s="8" t="s">
        <v>76</v>
      </c>
      <c r="C57" s="31">
        <v>1246</v>
      </c>
      <c r="D57" s="121" t="s">
        <v>68</v>
      </c>
      <c r="E57" s="18" t="s">
        <v>221</v>
      </c>
      <c r="F57" s="246" t="s">
        <v>221</v>
      </c>
      <c r="G57" s="371" t="s">
        <v>799</v>
      </c>
      <c r="H57" s="244" t="s">
        <v>416</v>
      </c>
      <c r="I57" s="226" t="s">
        <v>231</v>
      </c>
      <c r="J57" s="222"/>
      <c r="K57" s="44"/>
      <c r="L57" s="206"/>
      <c r="M57" s="152"/>
      <c r="N57" s="44"/>
      <c r="O57" s="43"/>
      <c r="P57" s="44"/>
      <c r="Q57" s="152"/>
      <c r="R57" s="43"/>
      <c r="S57" s="44"/>
      <c r="T57" s="43"/>
      <c r="U57" s="162"/>
      <c r="V57" s="44"/>
      <c r="W57" s="119"/>
      <c r="X57" s="43"/>
      <c r="Y57" s="43"/>
      <c r="Z57" s="43"/>
      <c r="AA57" s="43"/>
      <c r="AB57" s="43"/>
      <c r="AC57" s="115"/>
      <c r="AD57" s="43"/>
      <c r="AE57" s="43"/>
      <c r="AF57" s="43"/>
      <c r="AG57" s="43"/>
      <c r="AH57" s="43"/>
      <c r="AI57" s="309"/>
    </row>
    <row r="58" spans="1:35" ht="36">
      <c r="A58" s="29">
        <v>26</v>
      </c>
      <c r="B58" s="8" t="s">
        <v>110</v>
      </c>
      <c r="C58" s="31">
        <v>1292</v>
      </c>
      <c r="D58" s="121" t="s">
        <v>174</v>
      </c>
      <c r="E58" s="22" t="s">
        <v>375</v>
      </c>
      <c r="F58" s="109" t="s">
        <v>26</v>
      </c>
      <c r="G58" s="371" t="s">
        <v>799</v>
      </c>
      <c r="H58" s="244" t="s">
        <v>416</v>
      </c>
      <c r="I58" s="226" t="s">
        <v>212</v>
      </c>
      <c r="J58" s="222"/>
      <c r="K58" s="162"/>
      <c r="L58" s="44"/>
      <c r="M58" s="44"/>
      <c r="N58" s="255"/>
      <c r="O58" s="44"/>
      <c r="P58" s="44"/>
      <c r="Q58" s="152"/>
      <c r="R58" s="43"/>
      <c r="S58" s="43"/>
      <c r="T58" s="43"/>
      <c r="U58" s="162"/>
      <c r="V58" s="44"/>
      <c r="W58" s="119"/>
      <c r="X58" s="43"/>
      <c r="Y58" s="43"/>
      <c r="Z58" s="43"/>
      <c r="AA58" s="43"/>
      <c r="AB58" s="43"/>
      <c r="AC58" s="115"/>
      <c r="AD58" s="43"/>
      <c r="AE58" s="43"/>
      <c r="AF58" s="43"/>
      <c r="AG58" s="43"/>
      <c r="AH58" s="43"/>
      <c r="AI58" s="309" t="s">
        <v>886</v>
      </c>
    </row>
    <row r="59" spans="1:35" ht="20.25" customHeight="1">
      <c r="A59" s="29">
        <v>31</v>
      </c>
      <c r="B59" s="8" t="s">
        <v>113</v>
      </c>
      <c r="C59" s="31">
        <v>1289</v>
      </c>
      <c r="D59" s="121" t="s">
        <v>556</v>
      </c>
      <c r="E59" s="23" t="s">
        <v>27</v>
      </c>
      <c r="F59" s="110" t="s">
        <v>363</v>
      </c>
      <c r="G59" s="370" t="s">
        <v>28</v>
      </c>
      <c r="H59" s="244" t="s">
        <v>416</v>
      </c>
      <c r="I59" s="226" t="s">
        <v>212</v>
      </c>
      <c r="J59" s="222"/>
      <c r="K59" s="389"/>
      <c r="L59" s="279"/>
      <c r="M59" s="280"/>
      <c r="N59" s="43"/>
      <c r="O59" s="43"/>
      <c r="P59" s="44"/>
      <c r="Q59" s="43"/>
      <c r="R59" s="43"/>
      <c r="S59" s="44"/>
      <c r="T59" s="43"/>
      <c r="U59" s="162"/>
      <c r="V59" s="44"/>
      <c r="W59" s="119"/>
      <c r="X59" s="43"/>
      <c r="Y59" s="43"/>
      <c r="Z59" s="43"/>
      <c r="AA59" s="43"/>
      <c r="AB59" s="43"/>
      <c r="AC59" s="115"/>
      <c r="AD59" s="43"/>
      <c r="AE59" s="43"/>
      <c r="AF59" s="43"/>
      <c r="AG59" s="43"/>
      <c r="AH59" s="43"/>
      <c r="AI59" s="309"/>
    </row>
    <row r="60" spans="1:35" ht="20.25" customHeight="1">
      <c r="A60" s="29">
        <v>16</v>
      </c>
      <c r="B60" s="8" t="s">
        <v>116</v>
      </c>
      <c r="C60" s="31">
        <v>1216</v>
      </c>
      <c r="D60" s="121" t="s">
        <v>559</v>
      </c>
      <c r="E60" s="26" t="s">
        <v>385</v>
      </c>
      <c r="F60" s="211" t="s">
        <v>363</v>
      </c>
      <c r="G60" s="27" t="s">
        <v>28</v>
      </c>
      <c r="H60" s="244" t="s">
        <v>416</v>
      </c>
      <c r="I60" s="226" t="s">
        <v>212</v>
      </c>
      <c r="J60" s="68"/>
      <c r="K60" s="389"/>
      <c r="L60" s="206"/>
      <c r="M60" s="152"/>
      <c r="N60" s="44"/>
      <c r="O60" s="43"/>
      <c r="P60" s="44"/>
      <c r="Q60" s="152"/>
      <c r="R60" s="43"/>
      <c r="S60" s="44"/>
      <c r="T60" s="43"/>
      <c r="U60" s="162"/>
      <c r="V60" s="44"/>
      <c r="W60" s="119"/>
      <c r="X60" s="43"/>
      <c r="Y60" s="43"/>
      <c r="Z60" s="43"/>
      <c r="AA60" s="43"/>
      <c r="AB60" s="43"/>
      <c r="AC60" s="115"/>
      <c r="AD60" s="43"/>
      <c r="AE60" s="43"/>
      <c r="AF60" s="43"/>
      <c r="AG60" s="43"/>
      <c r="AH60" s="43"/>
      <c r="AI60" s="309"/>
    </row>
    <row r="61" spans="1:35" ht="48">
      <c r="A61" s="29">
        <v>43</v>
      </c>
      <c r="B61" s="8" t="s">
        <v>134</v>
      </c>
      <c r="C61" s="31">
        <v>1242</v>
      </c>
      <c r="D61" s="121" t="s">
        <v>111</v>
      </c>
      <c r="E61" s="20" t="s">
        <v>229</v>
      </c>
      <c r="F61" s="211" t="s">
        <v>363</v>
      </c>
      <c r="G61" s="27" t="s">
        <v>28</v>
      </c>
      <c r="H61" s="244" t="s">
        <v>416</v>
      </c>
      <c r="I61" s="226" t="s">
        <v>231</v>
      </c>
      <c r="J61" s="68"/>
      <c r="K61" s="162"/>
      <c r="L61" s="206"/>
      <c r="M61" s="43"/>
      <c r="N61" s="255"/>
      <c r="O61" s="43"/>
      <c r="P61" s="44"/>
      <c r="Q61" s="206"/>
      <c r="R61" s="43"/>
      <c r="S61" s="44"/>
      <c r="T61" s="43"/>
      <c r="U61" s="51"/>
      <c r="V61" s="44"/>
      <c r="W61" s="263"/>
      <c r="X61" s="43"/>
      <c r="Y61" s="43"/>
      <c r="Z61" s="43"/>
      <c r="AA61" s="43"/>
      <c r="AB61" s="43"/>
      <c r="AC61" s="115"/>
      <c r="AD61" s="43"/>
      <c r="AE61" s="43"/>
      <c r="AF61" s="43"/>
      <c r="AG61" s="43"/>
      <c r="AH61" s="43"/>
      <c r="AI61" s="309" t="s">
        <v>887</v>
      </c>
    </row>
    <row r="62" spans="1:35" ht="20.25" customHeight="1">
      <c r="A62" s="29">
        <v>4</v>
      </c>
      <c r="B62" s="8" t="s">
        <v>171</v>
      </c>
      <c r="C62" s="31">
        <v>1217</v>
      </c>
      <c r="D62" s="121" t="s">
        <v>606</v>
      </c>
      <c r="E62" s="22" t="s">
        <v>375</v>
      </c>
      <c r="F62" s="211" t="s">
        <v>363</v>
      </c>
      <c r="G62" s="27" t="s">
        <v>28</v>
      </c>
      <c r="H62" s="244" t="s">
        <v>416</v>
      </c>
      <c r="I62" s="226" t="s">
        <v>212</v>
      </c>
      <c r="J62" s="68"/>
      <c r="K62" s="162"/>
      <c r="L62" s="206"/>
      <c r="M62" s="280"/>
      <c r="N62" s="44"/>
      <c r="O62" s="43"/>
      <c r="P62" s="44"/>
      <c r="Q62" s="206"/>
      <c r="R62" s="43"/>
      <c r="S62" s="44"/>
      <c r="T62" s="43"/>
      <c r="U62" s="51"/>
      <c r="V62" s="44"/>
      <c r="W62" s="119"/>
      <c r="X62" s="43"/>
      <c r="Y62" s="43"/>
      <c r="Z62" s="43"/>
      <c r="AA62" s="43"/>
      <c r="AB62" s="43"/>
      <c r="AC62" s="115"/>
      <c r="AD62" s="43"/>
      <c r="AE62" s="43"/>
      <c r="AF62" s="43"/>
      <c r="AG62" s="43"/>
      <c r="AH62" s="43"/>
      <c r="AI62" s="309"/>
    </row>
    <row r="63" spans="1:35" ht="20.25" customHeight="1">
      <c r="A63" s="29">
        <v>30</v>
      </c>
      <c r="B63" s="8" t="s">
        <v>173</v>
      </c>
      <c r="C63" s="31">
        <v>1418</v>
      </c>
      <c r="D63" s="121" t="s">
        <v>117</v>
      </c>
      <c r="E63" s="16" t="s">
        <v>319</v>
      </c>
      <c r="F63" s="211" t="s">
        <v>363</v>
      </c>
      <c r="G63" s="27" t="s">
        <v>28</v>
      </c>
      <c r="H63" s="244" t="s">
        <v>416</v>
      </c>
      <c r="I63" s="226" t="s">
        <v>212</v>
      </c>
      <c r="J63" s="68"/>
      <c r="K63" s="44"/>
      <c r="L63" s="44"/>
      <c r="M63" s="43"/>
      <c r="N63" s="44"/>
      <c r="O63" s="43"/>
      <c r="P63" s="44"/>
      <c r="Q63" s="44"/>
      <c r="R63" s="43"/>
      <c r="S63" s="44"/>
      <c r="T63" s="43"/>
      <c r="U63" s="51"/>
      <c r="V63" s="44"/>
      <c r="W63" s="119"/>
      <c r="X63" s="43"/>
      <c r="Y63" s="43"/>
      <c r="Z63" s="43"/>
      <c r="AA63" s="43"/>
      <c r="AB63" s="43"/>
      <c r="AC63" s="115"/>
      <c r="AD63" s="43"/>
      <c r="AE63" s="43"/>
      <c r="AF63" s="43"/>
      <c r="AG63" s="43"/>
      <c r="AH63" s="43"/>
      <c r="AI63" s="309"/>
    </row>
    <row r="64" spans="1:35" ht="20.25" customHeight="1">
      <c r="A64" s="29">
        <v>48</v>
      </c>
      <c r="B64" s="8" t="s">
        <v>62</v>
      </c>
      <c r="C64" s="31">
        <v>1285</v>
      </c>
      <c r="D64" s="121" t="s">
        <v>172</v>
      </c>
      <c r="E64" s="12" t="s">
        <v>526</v>
      </c>
      <c r="F64" s="109" t="s">
        <v>26</v>
      </c>
      <c r="G64" s="27" t="s">
        <v>28</v>
      </c>
      <c r="H64" s="244" t="s">
        <v>416</v>
      </c>
      <c r="I64" s="226" t="s">
        <v>212</v>
      </c>
      <c r="J64" s="68"/>
      <c r="K64" s="44"/>
      <c r="L64" s="206"/>
      <c r="M64" s="43"/>
      <c r="N64" s="44"/>
      <c r="O64" s="43"/>
      <c r="P64" s="44"/>
      <c r="Q64" s="152"/>
      <c r="R64" s="43"/>
      <c r="S64" s="43"/>
      <c r="T64" s="43"/>
      <c r="U64" s="51"/>
      <c r="V64" s="44"/>
      <c r="W64" s="119"/>
      <c r="X64" s="43"/>
      <c r="Y64" s="43"/>
      <c r="Z64" s="43"/>
      <c r="AA64" s="43"/>
      <c r="AB64" s="43"/>
      <c r="AC64" s="115"/>
      <c r="AD64" s="43"/>
      <c r="AE64" s="43"/>
      <c r="AF64" s="43"/>
      <c r="AG64" s="43"/>
      <c r="AH64" s="43"/>
      <c r="AI64" s="309"/>
    </row>
    <row r="65" spans="1:35" ht="36">
      <c r="A65" s="29">
        <v>47</v>
      </c>
      <c r="B65" s="52" t="s">
        <v>118</v>
      </c>
      <c r="C65" s="53">
        <v>1202</v>
      </c>
      <c r="D65" s="120" t="s">
        <v>63</v>
      </c>
      <c r="E65" s="276" t="s">
        <v>28</v>
      </c>
      <c r="F65" s="246" t="s">
        <v>221</v>
      </c>
      <c r="G65" s="370" t="s">
        <v>28</v>
      </c>
      <c r="H65" s="27" t="s">
        <v>28</v>
      </c>
      <c r="I65" s="232" t="s">
        <v>231</v>
      </c>
      <c r="J65" s="68"/>
      <c r="K65" s="162">
        <v>375</v>
      </c>
      <c r="L65" s="44"/>
      <c r="M65" s="43"/>
      <c r="N65" s="43"/>
      <c r="O65" s="43"/>
      <c r="P65" s="162"/>
      <c r="Q65" s="43"/>
      <c r="R65" s="119"/>
      <c r="S65" s="44"/>
      <c r="T65" s="43"/>
      <c r="U65" s="162"/>
      <c r="V65" s="44"/>
      <c r="W65" s="119"/>
      <c r="X65" s="43"/>
      <c r="Y65" s="43"/>
      <c r="Z65" s="43"/>
      <c r="AA65" s="43"/>
      <c r="AB65" s="43"/>
      <c r="AC65" s="43"/>
      <c r="AD65" s="280"/>
      <c r="AE65" s="280"/>
      <c r="AF65" s="280"/>
      <c r="AG65" s="280"/>
      <c r="AH65" s="280"/>
      <c r="AI65" s="309" t="s">
        <v>888</v>
      </c>
    </row>
    <row r="66" spans="1:35" ht="27.75" customHeight="1">
      <c r="K66" s="318">
        <f>SUM(K3:K65)</f>
        <v>20748</v>
      </c>
      <c r="L66" s="318"/>
      <c r="M66" s="318"/>
      <c r="N66" s="318"/>
      <c r="O66" s="318"/>
      <c r="P66" s="318">
        <f>SUM(P3:P65)</f>
        <v>0</v>
      </c>
      <c r="Q66" s="318"/>
      <c r="R66" s="318"/>
      <c r="S66" s="318"/>
      <c r="T66" s="318"/>
      <c r="U66" s="318"/>
      <c r="V66" s="318">
        <f>SUM(V3:V65)</f>
        <v>0</v>
      </c>
    </row>
    <row r="67" spans="1:35" ht="29.25" customHeight="1">
      <c r="E67" s="318"/>
      <c r="G67" s="318"/>
      <c r="H67" s="318"/>
      <c r="L67" s="318"/>
      <c r="M67" s="318"/>
      <c r="N67" s="318"/>
      <c r="O67" s="318"/>
      <c r="P67" s="318"/>
      <c r="Q67" s="318"/>
      <c r="R67" s="318"/>
      <c r="S67" s="318"/>
      <c r="T67" s="318"/>
      <c r="U67" s="318" t="e">
        <f>V66/P66</f>
        <v>#DIV/0!</v>
      </c>
      <c r="V67" s="318"/>
    </row>
    <row r="68" spans="1:35" ht="22.5" customHeight="1"/>
    <row r="69" spans="1:35" ht="10.5" customHeight="1">
      <c r="C69" s="114" t="s">
        <v>662</v>
      </c>
    </row>
    <row r="70" spans="1:35" ht="13.15">
      <c r="C70" s="28" t="s">
        <v>663</v>
      </c>
    </row>
    <row r="71" spans="1:35" ht="13.15">
      <c r="C71" s="85" t="s">
        <v>664</v>
      </c>
      <c r="D71" s="85" t="s">
        <v>665</v>
      </c>
    </row>
    <row r="72" spans="1:35" ht="13.15">
      <c r="C72" s="40" t="s">
        <v>666</v>
      </c>
      <c r="D72" s="101" t="s">
        <v>228</v>
      </c>
      <c r="E72" s="28">
        <f t="shared" ref="E72:E78" si="0">COUNTIF($J$3:$J$65,D72)</f>
        <v>0</v>
      </c>
      <c r="K72" s="319">
        <v>2026</v>
      </c>
      <c r="L72" s="34" t="s">
        <v>23</v>
      </c>
      <c r="M72" s="34" t="s">
        <v>24</v>
      </c>
      <c r="N72" s="34" t="s">
        <v>667</v>
      </c>
    </row>
    <row r="73" spans="1:35" ht="39.6">
      <c r="C73" s="100" t="s">
        <v>668</v>
      </c>
      <c r="D73" s="100" t="s">
        <v>669</v>
      </c>
      <c r="E73" s="28">
        <f t="shared" si="0"/>
        <v>0</v>
      </c>
      <c r="I73" s="313"/>
      <c r="K73" s="299" t="s">
        <v>25</v>
      </c>
      <c r="L73" s="40">
        <f>SUMIF($G$3:$G$65,K73,$K$3:$K$65)</f>
        <v>0</v>
      </c>
      <c r="M73" s="40">
        <f>COUNTIF($G$3:$G$65,K73)</f>
        <v>7</v>
      </c>
      <c r="N73" s="40"/>
    </row>
    <row r="74" spans="1:35" ht="52.9">
      <c r="C74" s="68" t="s">
        <v>670</v>
      </c>
      <c r="D74" s="69" t="s">
        <v>671</v>
      </c>
      <c r="E74" s="28">
        <f t="shared" si="0"/>
        <v>0</v>
      </c>
      <c r="I74" s="313"/>
      <c r="K74" s="109" t="s">
        <v>26</v>
      </c>
      <c r="L74" s="40">
        <f>SUMIF($G$3:$G$65,K74,$K$3:$K$65)</f>
        <v>0</v>
      </c>
      <c r="M74" s="40">
        <f>COUNTIF($G$3:$G$65,K74)</f>
        <v>6</v>
      </c>
      <c r="N74" s="40"/>
    </row>
    <row r="75" spans="1:35" ht="46.5" customHeight="1">
      <c r="C75" s="67" t="s">
        <v>673</v>
      </c>
      <c r="D75" s="67" t="s">
        <v>446</v>
      </c>
      <c r="E75" s="28">
        <f t="shared" si="0"/>
        <v>0</v>
      </c>
      <c r="I75" s="313"/>
      <c r="K75" s="300" t="s">
        <v>230</v>
      </c>
      <c r="L75" s="40">
        <f>SUMIF($G$3:$G$65,K75,$K$3:$K$65)</f>
        <v>0</v>
      </c>
      <c r="M75" s="40">
        <f>COUNTIF($G$3:$G$65,K75)</f>
        <v>13</v>
      </c>
      <c r="N75" s="40"/>
    </row>
    <row r="76" spans="1:35" ht="92.45">
      <c r="C76" s="29" t="s">
        <v>675</v>
      </c>
      <c r="D76" s="29" t="s">
        <v>232</v>
      </c>
      <c r="E76" s="28">
        <f t="shared" si="0"/>
        <v>0</v>
      </c>
      <c r="I76" s="313"/>
      <c r="K76" s="301" t="s">
        <v>28</v>
      </c>
      <c r="L76" s="40">
        <f>SUMIF($G$3:$G$65,K76,$K$3:$K$65)</f>
        <v>375</v>
      </c>
      <c r="M76" s="40">
        <f>COUNTIF($G$3:$G$65,K76)</f>
        <v>7</v>
      </c>
      <c r="N76" s="40"/>
    </row>
    <row r="77" spans="1:35" ht="26.45">
      <c r="C77" s="66" t="s">
        <v>677</v>
      </c>
      <c r="D77" s="66" t="s">
        <v>213</v>
      </c>
      <c r="E77" s="28">
        <f t="shared" si="0"/>
        <v>0</v>
      </c>
      <c r="K77" s="302" t="s">
        <v>416</v>
      </c>
      <c r="L77" s="40">
        <f>SUMIF($G$3:$G$65,K77,$K$3:$K$65)</f>
        <v>20373</v>
      </c>
      <c r="M77" s="40">
        <f>COUNTIF($G$3:$G$65,K77)</f>
        <v>13</v>
      </c>
      <c r="N77" s="40"/>
    </row>
    <row r="78" spans="1:35" ht="39.6">
      <c r="C78" s="68" t="s">
        <v>679</v>
      </c>
      <c r="D78" s="102" t="s">
        <v>568</v>
      </c>
      <c r="E78" s="28">
        <f t="shared" si="0"/>
        <v>0</v>
      </c>
      <c r="L78" s="34">
        <f>SUM(L73:L76)</f>
        <v>375</v>
      </c>
      <c r="M78" s="34">
        <f>SUM(M73:M76)</f>
        <v>33</v>
      </c>
    </row>
    <row r="80" spans="1:35" ht="22.9">
      <c r="K80" s="62" t="s">
        <v>680</v>
      </c>
      <c r="L80" s="40">
        <f>COUNTIF($K$3:$K$65,0)</f>
        <v>0</v>
      </c>
    </row>
    <row r="85" ht="13.15"/>
    <row r="86" ht="13.15"/>
    <row r="87" ht="13.15"/>
    <row r="88" ht="13.15"/>
    <row r="89" ht="13.15"/>
    <row r="90" ht="13.15"/>
    <row r="91" ht="13.15"/>
    <row r="92" ht="13.15"/>
    <row r="93" ht="13.15"/>
    <row r="94" ht="13.15"/>
  </sheetData>
  <autoFilter ref="A2:AI67" xr:uid="{00000000-0001-0000-0000-000000000000}">
    <sortState xmlns:xlrd2="http://schemas.microsoft.com/office/spreadsheetml/2017/richdata2" ref="A3:AI67">
      <sortCondition ref="G2:G67"/>
    </sortState>
  </autoFilter>
  <mergeCells count="1">
    <mergeCell ref="K1:AD1"/>
  </mergeCells>
  <conditionalFormatting sqref="C69">
    <cfRule type="containsText" dxfId="188" priority="165" operator="containsText" text="Andres Perdomo">
      <formula>NOT(ISERROR(SEARCH("Andres Perdomo",C69)))</formula>
    </cfRule>
    <cfRule type="containsText" dxfId="187" priority="166" operator="containsText" text="Jeshua Junca">
      <formula>NOT(ISERROR(SEARCH("Jeshua Junca",C69)))</formula>
    </cfRule>
    <cfRule type="containsText" dxfId="186" priority="167" operator="containsText" text="Javier Pinzón">
      <formula>NOT(ISERROR(SEARCH("Javier Pinzón",C69)))</formula>
    </cfRule>
    <cfRule type="containsText" dxfId="185" priority="168" operator="containsText" text="Miguelita Calderón">
      <formula>NOT(ISERROR(SEARCH("Miguelita Calderón",C69)))</formula>
    </cfRule>
  </conditionalFormatting>
  <conditionalFormatting sqref="D73 D75:D77">
    <cfRule type="containsText" dxfId="184" priority="198" operator="containsText" text="OF">
      <formula>NOT(ISERROR(SEARCH("OF",D73)))</formula>
    </cfRule>
    <cfRule type="containsText" dxfId="183" priority="199" operator="containsText" text="RIE">
      <formula>NOT(ISERROR(SEARCH("RIE",D73)))</formula>
    </cfRule>
    <cfRule type="containsText" dxfId="182" priority="200" operator="containsText" text="SI">
      <formula>NOT(ISERROR(SEARCH("SI",D73)))</formula>
    </cfRule>
    <cfRule type="containsText" dxfId="181" priority="201" operator="containsText" text="RFC">
      <formula>NOT(ISERROR(SEARCH("RFC",D73)))</formula>
    </cfRule>
  </conditionalFormatting>
  <conditionalFormatting sqref="D74">
    <cfRule type="containsText" dxfId="180" priority="195" operator="containsText" text="SCFC">
      <formula>NOT(ISERROR(SEARCH("SCFC",D74)))</formula>
    </cfRule>
  </conditionalFormatting>
  <conditionalFormatting sqref="D75:D77">
    <cfRule type="cellIs" dxfId="179" priority="202" operator="equal">
      <formula>"RF6"</formula>
    </cfRule>
  </conditionalFormatting>
  <conditionalFormatting sqref="L27:O29 L17:O18 M26:O26 L20:O25 L30:Q31 L33:O33 L34:M34 O34 L38:O40 L15:L16 L19 L43:O54 M42:O42">
    <cfRule type="containsText" dxfId="178" priority="197" operator="containsText" text="Andres Perdomo">
      <formula>NOT(ISERROR(SEARCH("Andres Perdomo",L15)))</formula>
    </cfRule>
  </conditionalFormatting>
  <conditionalFormatting sqref="L27:O27">
    <cfRule type="cellIs" dxfId="177" priority="196" operator="equal">
      <formula>"Esteban Mendieta"</formula>
    </cfRule>
  </conditionalFormatting>
  <conditionalFormatting sqref="L15:L16 L17:P18 L19 L20:P25 M26:P26 L27:P29 L30:Q31 L33:P33 L46:Q46 L47:P54 S3:S5 S7:S8 P19">
    <cfRule type="containsText" dxfId="176" priority="203" operator="containsText" text="Jeshua Junca">
      <formula>NOT(ISERROR(SEARCH("Jeshua Junca",L3)))</formula>
    </cfRule>
  </conditionalFormatting>
  <conditionalFormatting sqref="L28">
    <cfRule type="cellIs" dxfId="175" priority="187" operator="equal">
      <formula>"Esteban Mendieta"</formula>
    </cfRule>
  </conditionalFormatting>
  <conditionalFormatting sqref="L52">
    <cfRule type="containsText" dxfId="174" priority="155" operator="containsText" text="Andres Perdomo">
      <formula>NOT(ISERROR(SEARCH("Andres Perdomo",L52)))</formula>
    </cfRule>
  </conditionalFormatting>
  <conditionalFormatting sqref="L34:M34 O34:P34 Q42 L43:P45 L38:P40 L42:O42">
    <cfRule type="containsText" dxfId="173" priority="140" operator="containsText" text="Jeshua Junca">
      <formula>NOT(ISERROR(SEARCH("Jeshua Junca",L34)))</formula>
    </cfRule>
    <cfRule type="containsText" dxfId="172" priority="141" operator="containsText" text="Javier Pinzón">
      <formula>NOT(ISERROR(SEARCH("Javier Pinzón",L34)))</formula>
    </cfRule>
    <cfRule type="containsText" dxfId="171" priority="142" operator="containsText" text="Miguelita Calderón">
      <formula>NOT(ISERROR(SEARCH("Miguelita Calderón",L34)))</formula>
    </cfRule>
  </conditionalFormatting>
  <conditionalFormatting sqref="L55:N55">
    <cfRule type="containsText" dxfId="170" priority="161" operator="containsText" text="Andres Perdomo">
      <formula>NOT(ISERROR(SEARCH("Andres Perdomo",L55)))</formula>
    </cfRule>
    <cfRule type="containsText" dxfId="169" priority="162" operator="containsText" text="Jeshua Junca">
      <formula>NOT(ISERROR(SEARCH("Jeshua Junca",L55)))</formula>
    </cfRule>
    <cfRule type="containsText" dxfId="168" priority="163" operator="containsText" text="Javier Pinzón">
      <formula>NOT(ISERROR(SEARCH("Javier Pinzón",L55)))</formula>
    </cfRule>
    <cfRule type="containsText" dxfId="167" priority="164" operator="containsText" text="Miguelita Calderón">
      <formula>NOT(ISERROR(SEARCH("Miguelita Calderón",L55)))</formula>
    </cfRule>
  </conditionalFormatting>
  <conditionalFormatting sqref="L3:O14">
    <cfRule type="containsText" dxfId="166" priority="176" operator="containsText" text="Andres Perdomo">
      <formula>NOT(ISERROR(SEARCH("Andres Perdomo",L3)))</formula>
    </cfRule>
  </conditionalFormatting>
  <conditionalFormatting sqref="L13:O14">
    <cfRule type="containsText" dxfId="165" priority="184" operator="containsText" text="Jeshua Junca">
      <formula>NOT(ISERROR(SEARCH("Jeshua Junca",L13)))</formula>
    </cfRule>
    <cfRule type="containsText" dxfId="164" priority="185" operator="containsText" text="Javier Pinzón">
      <formula>NOT(ISERROR(SEARCH("Javier Pinzón",L13)))</formula>
    </cfRule>
    <cfRule type="containsText" dxfId="163" priority="186" operator="containsText" text="Miguelita Calderón">
      <formula>NOT(ISERROR(SEARCH("Miguelita Calderón",L13)))</formula>
    </cfRule>
  </conditionalFormatting>
  <conditionalFormatting sqref="L22:O22">
    <cfRule type="cellIs" dxfId="162" priority="152" operator="equal">
      <formula>"Esteban Mendieta"</formula>
    </cfRule>
  </conditionalFormatting>
  <conditionalFormatting sqref="L29:O29 L30:Q31">
    <cfRule type="cellIs" dxfId="161" priority="153" operator="equal">
      <formula>"Esteban Mendieta"</formula>
    </cfRule>
  </conditionalFormatting>
  <conditionalFormatting sqref="L33:O33">
    <cfRule type="cellIs" dxfId="160" priority="143" operator="equal">
      <formula>"Esteban Mendieta"</formula>
    </cfRule>
  </conditionalFormatting>
  <conditionalFormatting sqref="L3:P12">
    <cfRule type="containsText" dxfId="159" priority="177" operator="containsText" text="Jeshua Junca">
      <formula>NOT(ISERROR(SEARCH("Jeshua Junca",L3)))</formula>
    </cfRule>
    <cfRule type="containsText" dxfId="158" priority="178" operator="containsText" text="Javier Pinzón">
      <formula>NOT(ISERROR(SEARCH("Javier Pinzón",L3)))</formula>
    </cfRule>
    <cfRule type="containsText" dxfId="157" priority="179" operator="containsText" text="Miguelita Calderón">
      <formula>NOT(ISERROR(SEARCH("Miguelita Calderón",L3)))</formula>
    </cfRule>
  </conditionalFormatting>
  <conditionalFormatting sqref="M22:M23">
    <cfRule type="cellIs" dxfId="156" priority="188" operator="equal">
      <formula>"Esteban Mendieta"</formula>
    </cfRule>
  </conditionalFormatting>
  <conditionalFormatting sqref="M15:O15">
    <cfRule type="containsText" dxfId="155" priority="180" operator="containsText" text="Andres Perdomo">
      <formula>NOT(ISERROR(SEARCH("Andres Perdomo",M15)))</formula>
    </cfRule>
    <cfRule type="containsText" dxfId="154" priority="181" operator="containsText" text="Jeshua Junca">
      <formula>NOT(ISERROR(SEARCH("Jeshua Junca",M15)))</formula>
    </cfRule>
    <cfRule type="containsText" dxfId="153" priority="182" operator="containsText" text="Javier Pinzón">
      <formula>NOT(ISERROR(SEARCH("Javier Pinzón",M15)))</formula>
    </cfRule>
    <cfRule type="containsText" dxfId="152" priority="183" operator="containsText" text="Miguelita Calderón">
      <formula>NOT(ISERROR(SEARCH("Miguelita Calderón",M15)))</formula>
    </cfRule>
  </conditionalFormatting>
  <conditionalFormatting sqref="N17">
    <cfRule type="cellIs" dxfId="151" priority="191" operator="equal">
      <formula>"Esteban Mendieta"</formula>
    </cfRule>
  </conditionalFormatting>
  <conditionalFormatting sqref="N24">
    <cfRule type="cellIs" dxfId="150" priority="189" operator="equal">
      <formula>"Esteban Mendieta"</formula>
    </cfRule>
  </conditionalFormatting>
  <conditionalFormatting sqref="N26">
    <cfRule type="cellIs" dxfId="149" priority="190" operator="equal">
      <formula>"Esteban Mendieta"</formula>
    </cfRule>
  </conditionalFormatting>
  <conditionalFormatting sqref="N58">
    <cfRule type="containsText" dxfId="148" priority="172" operator="containsText" text="Jeshua Junca">
      <formula>NOT(ISERROR(SEARCH("Jeshua Junca",N58)))</formula>
    </cfRule>
    <cfRule type="containsText" dxfId="147" priority="173" operator="containsText" text="Javier Pinzón">
      <formula>NOT(ISERROR(SEARCH("Javier Pinzón",N58)))</formula>
    </cfRule>
    <cfRule type="containsText" dxfId="146" priority="174" operator="containsText" text="Miguelita Calderón">
      <formula>NOT(ISERROR(SEARCH("Miguelita Calderón",N58)))</formula>
    </cfRule>
  </conditionalFormatting>
  <conditionalFormatting sqref="P13:P16">
    <cfRule type="containsText" dxfId="145" priority="113" operator="containsText" text="Jeshua Junca">
      <formula>NOT(ISERROR(SEARCH("Jeshua Junca",P13)))</formula>
    </cfRule>
    <cfRule type="containsText" dxfId="144" priority="114" operator="containsText" text="Javier Pinzón">
      <formula>NOT(ISERROR(SEARCH("Javier Pinzón",P13)))</formula>
    </cfRule>
    <cfRule type="containsText" dxfId="143" priority="115" operator="containsText" text="Miguelita Calderón">
      <formula>NOT(ISERROR(SEARCH("Miguelita Calderón",P13)))</formula>
    </cfRule>
  </conditionalFormatting>
  <conditionalFormatting sqref="P13:T14">
    <cfRule type="containsText" dxfId="142" priority="103" operator="containsText" text="Andres Perdomo">
      <formula>NOT(ISERROR(SEARCH("Andres Perdomo",P13)))</formula>
    </cfRule>
  </conditionalFormatting>
  <conditionalFormatting sqref="Q47">
    <cfRule type="containsText" dxfId="141" priority="128" operator="containsText" text="Andres Perdomo">
      <formula>NOT(ISERROR(SEARCH("Andres Perdomo",Q47)))</formula>
    </cfRule>
    <cfRule type="containsText" dxfId="140" priority="129" operator="containsText" text="Jeshua Junca">
      <formula>NOT(ISERROR(SEARCH("Jeshua Junca",Q47)))</formula>
    </cfRule>
    <cfRule type="containsText" dxfId="139" priority="130" operator="containsText" text="Javier Pinzón">
      <formula>NOT(ISERROR(SEARCH("Javier Pinzón",Q47)))</formula>
    </cfRule>
    <cfRule type="containsText" dxfId="138" priority="131" operator="containsText" text="Miguelita Calderón">
      <formula>NOT(ISERROR(SEARCH("Miguelita Calderón",Q47)))</formula>
    </cfRule>
  </conditionalFormatting>
  <conditionalFormatting sqref="Q49:Q51">
    <cfRule type="containsText" dxfId="137" priority="132" operator="containsText" text="Andres Perdomo">
      <formula>NOT(ISERROR(SEARCH("Andres Perdomo",Q49)))</formula>
    </cfRule>
    <cfRule type="containsText" dxfId="136" priority="133" operator="containsText" text="Jeshua Junca">
      <formula>NOT(ISERROR(SEARCH("Jeshua Junca",Q49)))</formula>
    </cfRule>
    <cfRule type="containsText" dxfId="135" priority="134" operator="containsText" text="Javier Pinzón">
      <formula>NOT(ISERROR(SEARCH("Javier Pinzón",Q49)))</formula>
    </cfRule>
    <cfRule type="containsText" dxfId="134" priority="135" operator="containsText" text="Miguelita Calderón">
      <formula>NOT(ISERROR(SEARCH("Miguelita Calderón",Q49)))</formula>
    </cfRule>
  </conditionalFormatting>
  <conditionalFormatting sqref="Q53:Q55">
    <cfRule type="containsText" dxfId="133" priority="136" operator="containsText" text="Andres Perdomo">
      <formula>NOT(ISERROR(SEARCH("Andres Perdomo",Q53)))</formula>
    </cfRule>
    <cfRule type="containsText" dxfId="132" priority="137" operator="containsText" text="Jeshua Junca">
      <formula>NOT(ISERROR(SEARCH("Jeshua Junca",Q53)))</formula>
    </cfRule>
    <cfRule type="containsText" dxfId="131" priority="138" operator="containsText" text="Javier Pinzón">
      <formula>NOT(ISERROR(SEARCH("Javier Pinzón",Q53)))</formula>
    </cfRule>
    <cfRule type="containsText" dxfId="130" priority="139" operator="containsText" text="Miguelita Calderón">
      <formula>NOT(ISERROR(SEARCH("Miguelita Calderón",Q53)))</formula>
    </cfRule>
  </conditionalFormatting>
  <conditionalFormatting sqref="Q57">
    <cfRule type="containsText" dxfId="129" priority="86" operator="containsText" text="Andres Perdomo">
      <formula>NOT(ISERROR(SEARCH("Andres Perdomo",Q57)))</formula>
    </cfRule>
    <cfRule type="containsText" dxfId="128" priority="87" operator="containsText" text="Jeshua Junca">
      <formula>NOT(ISERROR(SEARCH("Jeshua Junca",Q57)))</formula>
    </cfRule>
    <cfRule type="containsText" dxfId="127" priority="88" operator="containsText" text="Javier Pinzón">
      <formula>NOT(ISERROR(SEARCH("Javier Pinzón",Q57)))</formula>
    </cfRule>
    <cfRule type="containsText" dxfId="126" priority="89" operator="containsText" text="Miguelita Calderón">
      <formula>NOT(ISERROR(SEARCH("Miguelita Calderón",Q57)))</formula>
    </cfRule>
  </conditionalFormatting>
  <conditionalFormatting sqref="Q13:R14">
    <cfRule type="containsText" dxfId="125" priority="110" operator="containsText" text="Jeshua Junca">
      <formula>NOT(ISERROR(SEARCH("Jeshua Junca",Q13)))</formula>
    </cfRule>
    <cfRule type="containsText" dxfId="124" priority="111" operator="containsText" text="Javier Pinzón">
      <formula>NOT(ISERROR(SEARCH("Javier Pinzón",Q13)))</formula>
    </cfRule>
    <cfRule type="containsText" dxfId="123" priority="112" operator="containsText" text="Miguelita Calderón">
      <formula>NOT(ISERROR(SEARCH("Miguelita Calderón",Q13)))</formula>
    </cfRule>
  </conditionalFormatting>
  <conditionalFormatting sqref="R26:T26">
    <cfRule type="containsText" dxfId="122" priority="95" operator="containsText" text="Andres Perdomo">
      <formula>NOT(ISERROR(SEARCH("Andres Perdomo",R26)))</formula>
    </cfRule>
    <cfRule type="containsText" dxfId="121" priority="96" operator="containsText" text="Jeshua Junca">
      <formula>NOT(ISERROR(SEARCH("Jeshua Junca",R26)))</formula>
    </cfRule>
    <cfRule type="containsText" dxfId="120" priority="97" operator="containsText" text="Javier Pinzón">
      <formula>NOT(ISERROR(SEARCH("Javier Pinzón",R26)))</formula>
    </cfRule>
    <cfRule type="containsText" dxfId="119" priority="98" operator="containsText" text="Miguelita Calderón">
      <formula>NOT(ISERROR(SEARCH("Miguelita Calderón",R26)))</formula>
    </cfRule>
  </conditionalFormatting>
  <conditionalFormatting sqref="S3:S5 S7:S8 L15:L16 L17:P18 L19 P19 L20:P25 M26:P26 L27:P29 L30:Q31 L33:P33 L46:Q46 L47:P54">
    <cfRule type="containsText" dxfId="118" priority="204" operator="containsText" text="Javier Pinzón">
      <formula>NOT(ISERROR(SEARCH("Javier Pinzón",L3)))</formula>
    </cfRule>
    <cfRule type="containsText" dxfId="117" priority="205" operator="containsText" text="Miguelita Calderón">
      <formula>NOT(ISERROR(SEARCH("Miguelita Calderón",L3)))</formula>
    </cfRule>
  </conditionalFormatting>
  <conditionalFormatting sqref="S10:S25">
    <cfRule type="containsText" dxfId="116" priority="107" operator="containsText" text="Jeshua Junca">
      <formula>NOT(ISERROR(SEARCH("Jeshua Junca",S10)))</formula>
    </cfRule>
    <cfRule type="containsText" dxfId="115" priority="108" operator="containsText" text="Javier Pinzón">
      <formula>NOT(ISERROR(SEARCH("Javier Pinzón",S10)))</formula>
    </cfRule>
    <cfRule type="containsText" dxfId="114" priority="109" operator="containsText" text="Miguelita Calderón">
      <formula>NOT(ISERROR(SEARCH("Miguelita Calderón",S10)))</formula>
    </cfRule>
  </conditionalFormatting>
  <conditionalFormatting sqref="S26">
    <cfRule type="cellIs" dxfId="113" priority="94" operator="equal">
      <formula>"Esteban Mendieta"</formula>
    </cfRule>
  </conditionalFormatting>
  <conditionalFormatting sqref="S27:S31 S33:S34">
    <cfRule type="containsText" dxfId="112" priority="91" operator="containsText" text="Jeshua Junca">
      <formula>NOT(ISERROR(SEARCH("Jeshua Junca",S27)))</formula>
    </cfRule>
    <cfRule type="containsText" dxfId="111" priority="92" operator="containsText" text="Javier Pinzón">
      <formula>NOT(ISERROR(SEARCH("Javier Pinzón",S27)))</formula>
    </cfRule>
    <cfRule type="containsText" dxfId="110" priority="93" operator="containsText" text="Miguelita Calderón">
      <formula>NOT(ISERROR(SEARCH("Miguelita Calderón",S27)))</formula>
    </cfRule>
  </conditionalFormatting>
  <conditionalFormatting sqref="S34">
    <cfRule type="containsText" dxfId="109" priority="90" operator="containsText" text="Andres Perdomo">
      <formula>NOT(ISERROR(SEARCH("Andres Perdomo",S34)))</formula>
    </cfRule>
  </conditionalFormatting>
  <conditionalFormatting sqref="S38:S40 S42:S50">
    <cfRule type="containsText" dxfId="108" priority="125" operator="containsText" text="Jeshua Junca">
      <formula>NOT(ISERROR(SEARCH("Jeshua Junca",S38)))</formula>
    </cfRule>
    <cfRule type="containsText" dxfId="107" priority="126" operator="containsText" text="Javier Pinzón">
      <formula>NOT(ISERROR(SEARCH("Javier Pinzón",S38)))</formula>
    </cfRule>
    <cfRule type="containsText" dxfId="106" priority="127" operator="containsText" text="Miguelita Calderón">
      <formula>NOT(ISERROR(SEARCH("Miguelita Calderón",S38)))</formula>
    </cfRule>
  </conditionalFormatting>
  <conditionalFormatting sqref="S49:S51">
    <cfRule type="containsText" dxfId="105" priority="124" operator="containsText" text="Andres Perdomo">
      <formula>NOT(ISERROR(SEARCH("Andres Perdomo",S49)))</formula>
    </cfRule>
  </conditionalFormatting>
  <conditionalFormatting sqref="S51:S54">
    <cfRule type="containsText" dxfId="104" priority="192" operator="containsText" text="Jeshua Junca">
      <formula>NOT(ISERROR(SEARCH("Jeshua Junca",S51)))</formula>
    </cfRule>
    <cfRule type="containsText" dxfId="103" priority="193" operator="containsText" text="Javier Pinzón">
      <formula>NOT(ISERROR(SEARCH("Javier Pinzón",S51)))</formula>
    </cfRule>
    <cfRule type="containsText" dxfId="102" priority="194" operator="containsText" text="Miguelita Calderón">
      <formula>NOT(ISERROR(SEARCH("Miguelita Calderón",S51)))</formula>
    </cfRule>
  </conditionalFormatting>
  <conditionalFormatting sqref="S54">
    <cfRule type="containsText" dxfId="101" priority="175" operator="containsText" text="Andres Perdomo">
      <formula>NOT(ISERROR(SEARCH("Andres Perdomo",S54)))</formula>
    </cfRule>
  </conditionalFormatting>
  <conditionalFormatting sqref="T13:T14">
    <cfRule type="containsText" dxfId="100" priority="104" operator="containsText" text="Jeshua Junca">
      <formula>NOT(ISERROR(SEARCH("Jeshua Junca",T13)))</formula>
    </cfRule>
    <cfRule type="containsText" dxfId="99" priority="105" operator="containsText" text="Javier Pinzón">
      <formula>NOT(ISERROR(SEARCH("Javier Pinzón",T13)))</formula>
    </cfRule>
    <cfRule type="containsText" dxfId="98" priority="106" operator="containsText" text="Miguelita Calderón">
      <formula>NOT(ISERROR(SEARCH("Miguelita Calderón",T13)))</formula>
    </cfRule>
  </conditionalFormatting>
  <conditionalFormatting sqref="T21">
    <cfRule type="containsText" dxfId="97" priority="169" operator="containsText" text="Jeshua Junca">
      <formula>NOT(ISERROR(SEARCH("Jeshua Junca",T21)))</formula>
    </cfRule>
    <cfRule type="containsText" dxfId="96" priority="170" operator="containsText" text="Javier Pinzón">
      <formula>NOT(ISERROR(SEARCH("Javier Pinzón",T21)))</formula>
    </cfRule>
    <cfRule type="containsText" dxfId="95" priority="171" operator="containsText" text="Miguelita Calderón">
      <formula>NOT(ISERROR(SEARCH("Miguelita Calderón",T21)))</formula>
    </cfRule>
  </conditionalFormatting>
  <conditionalFormatting sqref="T38">
    <cfRule type="containsText" dxfId="94" priority="99" operator="containsText" text="Andres Perdomo">
      <formula>NOT(ISERROR(SEARCH("Andres Perdomo",T38)))</formula>
    </cfRule>
  </conditionalFormatting>
  <conditionalFormatting sqref="T38:T39">
    <cfRule type="containsText" dxfId="93" priority="100" operator="containsText" text="Jeshua Junca">
      <formula>NOT(ISERROR(SEARCH("Jeshua Junca",T38)))</formula>
    </cfRule>
    <cfRule type="containsText" dxfId="92" priority="101" operator="containsText" text="Javier Pinzón">
      <formula>NOT(ISERROR(SEARCH("Javier Pinzón",T38)))</formula>
    </cfRule>
    <cfRule type="containsText" dxfId="91" priority="102" operator="containsText" text="Miguelita Calderón">
      <formula>NOT(ISERROR(SEARCH("Miguelita Calderón",T38)))</formula>
    </cfRule>
  </conditionalFormatting>
  <conditionalFormatting sqref="F17:F49">
    <cfRule type="containsText" dxfId="90" priority="74" operator="containsText" text="Andres Perdomo">
      <formula>NOT(ISERROR(SEARCH("Andres Perdomo",F17)))</formula>
    </cfRule>
  </conditionalFormatting>
  <conditionalFormatting sqref="F27 F29:F30">
    <cfRule type="cellIs" dxfId="89" priority="73" operator="equal">
      <formula>"Esteban Mendieta"</formula>
    </cfRule>
  </conditionalFormatting>
  <conditionalFormatting sqref="F52:F54">
    <cfRule type="containsText" dxfId="88" priority="64" operator="containsText" text="Andres Perdomo">
      <formula>NOT(ISERROR(SEARCH("Andres Perdomo",F52)))</formula>
    </cfRule>
    <cfRule type="containsText" dxfId="87" priority="65" operator="containsText" text="Jeshua Junca">
      <formula>NOT(ISERROR(SEARCH("Jeshua Junca",F52)))</formula>
    </cfRule>
    <cfRule type="containsText" dxfId="86" priority="66" operator="containsText" text="Javier Pinzón">
      <formula>NOT(ISERROR(SEARCH("Javier Pinzón",F52)))</formula>
    </cfRule>
    <cfRule type="containsText" dxfId="85" priority="67" operator="containsText" text="Miguelita Calderón">
      <formula>NOT(ISERROR(SEARCH("Miguelita Calderón",F52)))</formula>
    </cfRule>
  </conditionalFormatting>
  <conditionalFormatting sqref="F58:F59">
    <cfRule type="containsText" dxfId="84" priority="60" operator="containsText" text="Andres Perdomo">
      <formula>NOT(ISERROR(SEARCH("Andres Perdomo",F58)))</formula>
    </cfRule>
    <cfRule type="containsText" dxfId="83" priority="61" operator="containsText" text="Jeshua Junca">
      <formula>NOT(ISERROR(SEARCH("Jeshua Junca",F58)))</formula>
    </cfRule>
    <cfRule type="containsText" dxfId="82" priority="62" operator="containsText" text="Javier Pinzón">
      <formula>NOT(ISERROR(SEARCH("Javier Pinzón",F58)))</formula>
    </cfRule>
    <cfRule type="containsText" dxfId="81" priority="63" operator="containsText" text="Miguelita Calderón">
      <formula>NOT(ISERROR(SEARCH("Miguelita Calderón",F58)))</formula>
    </cfRule>
  </conditionalFormatting>
  <conditionalFormatting sqref="G32:H32">
    <cfRule type="containsText" dxfId="80" priority="52" operator="containsText" text="Andres Perdomo">
      <formula>NOT(ISERROR(SEARCH("Andres Perdomo",G32)))</formula>
    </cfRule>
    <cfRule type="containsText" dxfId="79" priority="53" operator="containsText" text="Jeshua Junca">
      <formula>NOT(ISERROR(SEARCH("Jeshua Junca",G32)))</formula>
    </cfRule>
    <cfRule type="containsText" dxfId="78" priority="54" operator="containsText" text="Javier Pinzón">
      <formula>NOT(ISERROR(SEARCH("Javier Pinzón",G32)))</formula>
    </cfRule>
    <cfRule type="containsText" dxfId="77" priority="55" operator="containsText" text="Miguelita Calderón">
      <formula>NOT(ISERROR(SEARCH("Miguelita Calderón",G32)))</formula>
    </cfRule>
  </conditionalFormatting>
  <conditionalFormatting sqref="H49 G50:G51 G53 G58:H58 G60">
    <cfRule type="containsText" dxfId="76" priority="56" operator="containsText" text="Andres Perdomo">
      <formula>NOT(ISERROR(SEARCH("Andres Perdomo",G49)))</formula>
    </cfRule>
    <cfRule type="containsText" dxfId="75" priority="57" operator="containsText" text="Jeshua Junca">
      <formula>NOT(ISERROR(SEARCH("Jeshua Junca",G49)))</formula>
    </cfRule>
    <cfRule type="containsText" dxfId="74" priority="58" operator="containsText" text="Javier Pinzón">
      <formula>NOT(ISERROR(SEARCH("Javier Pinzón",G49)))</formula>
    </cfRule>
    <cfRule type="containsText" dxfId="73" priority="59" operator="containsText" text="Miguelita Calderón">
      <formula>NOT(ISERROR(SEARCH("Miguelita Calderón",G49)))</formula>
    </cfRule>
  </conditionalFormatting>
  <conditionalFormatting sqref="H16">
    <cfRule type="containsText" dxfId="72" priority="48" operator="containsText" text="Andres Perdomo">
      <formula>NOT(ISERROR(SEARCH("Andres Perdomo",H16)))</formula>
    </cfRule>
    <cfRule type="containsText" dxfId="71" priority="49" operator="containsText" text="Jeshua Junca">
      <formula>NOT(ISERROR(SEARCH("Jeshua Junca",H16)))</formula>
    </cfRule>
    <cfRule type="containsText" dxfId="70" priority="50" operator="containsText" text="Javier Pinzón">
      <formula>NOT(ISERROR(SEARCH("Javier Pinzón",H16)))</formula>
    </cfRule>
    <cfRule type="containsText" dxfId="69" priority="51" operator="containsText" text="Miguelita Calderón">
      <formula>NOT(ISERROR(SEARCH("Miguelita Calderón",H16)))</formula>
    </cfRule>
  </conditionalFormatting>
  <conditionalFormatting sqref="H59:H65">
    <cfRule type="containsText" dxfId="68" priority="44" operator="containsText" text="Andres Perdomo">
      <formula>NOT(ISERROR(SEARCH("Andres Perdomo",H59)))</formula>
    </cfRule>
    <cfRule type="containsText" dxfId="67" priority="45" operator="containsText" text="Jeshua Junca">
      <formula>NOT(ISERROR(SEARCH("Jeshua Junca",H59)))</formula>
    </cfRule>
    <cfRule type="containsText" dxfId="66" priority="46" operator="containsText" text="Javier Pinzón">
      <formula>NOT(ISERROR(SEARCH("Javier Pinzón",H59)))</formula>
    </cfRule>
    <cfRule type="containsText" dxfId="65" priority="47" operator="containsText" text="Miguelita Calderón">
      <formula>NOT(ISERROR(SEARCH("Miguelita Calderón",H59)))</formula>
    </cfRule>
  </conditionalFormatting>
  <conditionalFormatting sqref="J3:J65">
    <cfRule type="containsText" dxfId="64" priority="68" operator="containsText" text="SCFC">
      <formula>NOT(ISERROR(SEARCH("SCFC",J3)))</formula>
    </cfRule>
    <cfRule type="containsText" dxfId="63" priority="69" operator="containsText" text="OF">
      <formula>NOT(ISERROR(SEARCH("OF",J3)))</formula>
    </cfRule>
    <cfRule type="containsText" dxfId="62" priority="70" operator="containsText" text="RIE">
      <formula>NOT(ISERROR(SEARCH("RIE",J3)))</formula>
    </cfRule>
    <cfRule type="containsText" dxfId="61" priority="71" operator="containsText" text="SI">
      <formula>NOT(ISERROR(SEARCH("SI",J3)))</formula>
    </cfRule>
    <cfRule type="containsText" dxfId="60" priority="72" operator="containsText" text="RFC">
      <formula>NOT(ISERROR(SEARCH("RFC",J3)))</formula>
    </cfRule>
  </conditionalFormatting>
  <conditionalFormatting sqref="F17:F49">
    <cfRule type="containsText" dxfId="59" priority="75" operator="containsText" text="Jeshua Junca">
      <formula>NOT(ISERROR(SEARCH("Jeshua Junca",F17)))</formula>
    </cfRule>
  </conditionalFormatting>
  <conditionalFormatting sqref="F17:F49">
    <cfRule type="containsText" dxfId="58" priority="76" operator="containsText" text="Javier Pinzón">
      <formula>NOT(ISERROR(SEARCH("Javier Pinzón",F17)))</formula>
    </cfRule>
    <cfRule type="containsText" dxfId="57" priority="77" operator="containsText" text="Miguelita Calderón">
      <formula>NOT(ISERROR(SEARCH("Miguelita Calderón",F17)))</formula>
    </cfRule>
  </conditionalFormatting>
  <conditionalFormatting sqref="G26">
    <cfRule type="containsText" dxfId="56" priority="40" operator="containsText" text="Andres Perdomo">
      <formula>NOT(ISERROR(SEARCH("Andres Perdomo",G26)))</formula>
    </cfRule>
    <cfRule type="containsText" dxfId="55" priority="41" operator="containsText" text="Jeshua Junca">
      <formula>NOT(ISERROR(SEARCH("Jeshua Junca",G26)))</formula>
    </cfRule>
    <cfRule type="containsText" dxfId="54" priority="42" operator="containsText" text="Javier Pinzón">
      <formula>NOT(ISERROR(SEARCH("Javier Pinzón",G26)))</formula>
    </cfRule>
    <cfRule type="containsText" dxfId="53" priority="43" operator="containsText" text="Miguelita Calderón">
      <formula>NOT(ISERROR(SEARCH("Miguelita Calderón",G26)))</formula>
    </cfRule>
  </conditionalFormatting>
  <conditionalFormatting sqref="G57">
    <cfRule type="containsText" dxfId="52" priority="36" operator="containsText" text="Andres Perdomo">
      <formula>NOT(ISERROR(SEARCH("Andres Perdomo",G57)))</formula>
    </cfRule>
    <cfRule type="containsText" dxfId="51" priority="37" operator="containsText" text="Jeshua Junca">
      <formula>NOT(ISERROR(SEARCH("Jeshua Junca",G57)))</formula>
    </cfRule>
    <cfRule type="containsText" dxfId="50" priority="38" operator="containsText" text="Javier Pinzón">
      <formula>NOT(ISERROR(SEARCH("Javier Pinzón",G57)))</formula>
    </cfRule>
    <cfRule type="containsText" dxfId="49" priority="39" operator="containsText" text="Miguelita Calderón">
      <formula>NOT(ISERROR(SEARCH("Miguelita Calderón",G57)))</formula>
    </cfRule>
  </conditionalFormatting>
  <conditionalFormatting sqref="G25">
    <cfRule type="containsText" dxfId="48" priority="32" operator="containsText" text="Andres Perdomo">
      <formula>NOT(ISERROR(SEARCH("Andres Perdomo",G25)))</formula>
    </cfRule>
    <cfRule type="containsText" dxfId="47" priority="33" operator="containsText" text="Jeshua Junca">
      <formula>NOT(ISERROR(SEARCH("Jeshua Junca",G25)))</formula>
    </cfRule>
    <cfRule type="containsText" dxfId="46" priority="34" operator="containsText" text="Javier Pinzón">
      <formula>NOT(ISERROR(SEARCH("Javier Pinzón",G25)))</formula>
    </cfRule>
    <cfRule type="containsText" dxfId="45" priority="35" operator="containsText" text="Miguelita Calderón">
      <formula>NOT(ISERROR(SEARCH("Miguelita Calderón",G25)))</formula>
    </cfRule>
  </conditionalFormatting>
  <conditionalFormatting sqref="G20">
    <cfRule type="containsText" dxfId="44" priority="28" operator="containsText" text="Andres Perdomo">
      <formula>NOT(ISERROR(SEARCH("Andres Perdomo",G20)))</formula>
    </cfRule>
    <cfRule type="containsText" dxfId="43" priority="29" operator="containsText" text="Jeshua Junca">
      <formula>NOT(ISERROR(SEARCH("Jeshua Junca",G20)))</formula>
    </cfRule>
    <cfRule type="containsText" dxfId="42" priority="30" operator="containsText" text="Javier Pinzón">
      <formula>NOT(ISERROR(SEARCH("Javier Pinzón",G20)))</formula>
    </cfRule>
    <cfRule type="containsText" dxfId="41" priority="31" operator="containsText" text="Miguelita Calderón">
      <formula>NOT(ISERROR(SEARCH("Miguelita Calderón",G20)))</formula>
    </cfRule>
  </conditionalFormatting>
  <conditionalFormatting sqref="G27">
    <cfRule type="containsText" dxfId="40" priority="24" operator="containsText" text="Andres Perdomo">
      <formula>NOT(ISERROR(SEARCH("Andres Perdomo",G27)))</formula>
    </cfRule>
    <cfRule type="containsText" dxfId="39" priority="25" operator="containsText" text="Jeshua Junca">
      <formula>NOT(ISERROR(SEARCH("Jeshua Junca",G27)))</formula>
    </cfRule>
    <cfRule type="containsText" dxfId="38" priority="26" operator="containsText" text="Javier Pinzón">
      <formula>NOT(ISERROR(SEARCH("Javier Pinzón",G27)))</formula>
    </cfRule>
    <cfRule type="containsText" dxfId="37" priority="27" operator="containsText" text="Miguelita Calderón">
      <formula>NOT(ISERROR(SEARCH("Miguelita Calderón",G27)))</formula>
    </cfRule>
  </conditionalFormatting>
  <conditionalFormatting sqref="L41:AH41">
    <cfRule type="containsText" dxfId="36" priority="23" operator="containsText" text="Andres Perdomo">
      <formula>NOT(ISERROR(SEARCH("Andres Perdomo",L41)))</formula>
    </cfRule>
  </conditionalFormatting>
  <conditionalFormatting sqref="L41:AH41">
    <cfRule type="containsText" dxfId="35" priority="20" operator="containsText" text="Jeshua Junca">
      <formula>NOT(ISERROR(SEARCH("Jeshua Junca",L41)))</formula>
    </cfRule>
    <cfRule type="containsText" dxfId="34" priority="21" operator="containsText" text="Javier Pinzón">
      <formula>NOT(ISERROR(SEARCH("Javier Pinzón",L41)))</formula>
    </cfRule>
    <cfRule type="containsText" dxfId="33" priority="22" operator="containsText" text="Miguelita Calderón">
      <formula>NOT(ISERROR(SEARCH("Miguelita Calderón",L41)))</formula>
    </cfRule>
  </conditionalFormatting>
  <conditionalFormatting sqref="L41:AH41">
    <cfRule type="containsText" dxfId="32" priority="17" operator="containsText" text="Jeshua Junca">
      <formula>NOT(ISERROR(SEARCH("Jeshua Junca",L41)))</formula>
    </cfRule>
    <cfRule type="containsText" dxfId="31" priority="18" operator="containsText" text="Javier Pinzón">
      <formula>NOT(ISERROR(SEARCH("Javier Pinzón",L41)))</formula>
    </cfRule>
    <cfRule type="containsText" dxfId="30" priority="19" operator="containsText" text="Miguelita Calderón">
      <formula>NOT(ISERROR(SEARCH("Miguelita Calderón",L41)))</formula>
    </cfRule>
  </conditionalFormatting>
  <conditionalFormatting sqref="L42">
    <cfRule type="containsText" dxfId="29" priority="15" operator="containsText" text="Andres Perdomo">
      <formula>NOT(ISERROR(SEARCH("Andres Perdomo",L42)))</formula>
    </cfRule>
  </conditionalFormatting>
  <conditionalFormatting sqref="L35:AG37">
    <cfRule type="containsText" dxfId="28" priority="14" operator="containsText" text="Andres Perdomo">
      <formula>NOT(ISERROR(SEARCH("Andres Perdomo",L35)))</formula>
    </cfRule>
  </conditionalFormatting>
  <conditionalFormatting sqref="L35:AG37">
    <cfRule type="containsText" dxfId="27" priority="11" operator="containsText" text="Jeshua Junca">
      <formula>NOT(ISERROR(SEARCH("Jeshua Junca",L35)))</formula>
    </cfRule>
    <cfRule type="containsText" dxfId="26" priority="12" operator="containsText" text="Javier Pinzón">
      <formula>NOT(ISERROR(SEARCH("Javier Pinzón",L35)))</formula>
    </cfRule>
    <cfRule type="containsText" dxfId="25" priority="13" operator="containsText" text="Miguelita Calderón">
      <formula>NOT(ISERROR(SEARCH("Miguelita Calderón",L35)))</formula>
    </cfRule>
  </conditionalFormatting>
  <conditionalFormatting sqref="L35:AG37">
    <cfRule type="containsText" dxfId="24" priority="8" operator="containsText" text="Jeshua Junca">
      <formula>NOT(ISERROR(SEARCH("Jeshua Junca",L35)))</formula>
    </cfRule>
    <cfRule type="containsText" dxfId="23" priority="9" operator="containsText" text="Javier Pinzón">
      <formula>NOT(ISERROR(SEARCH("Javier Pinzón",L35)))</formula>
    </cfRule>
    <cfRule type="containsText" dxfId="22" priority="10" operator="containsText" text="Miguelita Calderón">
      <formula>NOT(ISERROR(SEARCH("Miguelita Calderón",L35)))</formula>
    </cfRule>
  </conditionalFormatting>
  <conditionalFormatting sqref="L32:AG32">
    <cfRule type="containsText" dxfId="21" priority="7" operator="containsText" text="Andres Perdomo">
      <formula>NOT(ISERROR(SEARCH("Andres Perdomo",L32)))</formula>
    </cfRule>
  </conditionalFormatting>
  <conditionalFormatting sqref="L32:AG32">
    <cfRule type="containsText" dxfId="20" priority="4" operator="containsText" text="Jeshua Junca">
      <formula>NOT(ISERROR(SEARCH("Jeshua Junca",L32)))</formula>
    </cfRule>
    <cfRule type="containsText" dxfId="19" priority="5" operator="containsText" text="Javier Pinzón">
      <formula>NOT(ISERROR(SEARCH("Javier Pinzón",L32)))</formula>
    </cfRule>
    <cfRule type="containsText" dxfId="18" priority="6" operator="containsText" text="Miguelita Calderón">
      <formula>NOT(ISERROR(SEARCH("Miguelita Calderón",L32)))</formula>
    </cfRule>
  </conditionalFormatting>
  <conditionalFormatting sqref="L32:AG32">
    <cfRule type="containsText" dxfId="17" priority="1" operator="containsText" text="Jeshua Junca">
      <formula>NOT(ISERROR(SEARCH("Jeshua Junca",L32)))</formula>
    </cfRule>
    <cfRule type="containsText" dxfId="16" priority="2" operator="containsText" text="Javier Pinzón">
      <formula>NOT(ISERROR(SEARCH("Javier Pinzón",L32)))</formula>
    </cfRule>
    <cfRule type="containsText" dxfId="15" priority="3" operator="containsText" text="Miguelita Calderón">
      <formula>NOT(ISERROR(SEARCH("Miguelita Calderón",L32)))</formula>
    </cfRule>
  </conditionalFormatting>
  <dataValidations count="4">
    <dataValidation type="list" allowBlank="1" showInputMessage="1" showErrorMessage="1" sqref="J3:J65" xr:uid="{9BF8DCD1-20FD-4657-98AB-D9F2E05FB662}">
      <formula1>"RFC,SCFC,SI,RIE,OF"</formula1>
    </dataValidation>
    <dataValidation type="list" allowBlank="1" showInputMessage="1" showErrorMessage="1" sqref="F27 F29:F30" xr:uid="{D54EB7C3-40BC-4E26-8C71-A7E5C16C275C}">
      <formula1>"Miguelita Calderón, Jeshua Junca, Javier Pinzón, Andres Perdomo, Esteban Mendieta"</formula1>
    </dataValidation>
    <dataValidation allowBlank="1" showInputMessage="1" showErrorMessage="1" sqref="L24 L53 M17:O18 L3:O7 L8:L16 M8:O15 L18:L22 M30:Q31 S34 R26:T26 M20:O29 O33:O34 M32:M53 O38:O53 P13:T14 T38 L27 P41:AH41 O35:AG37 N35:N53 L29:L50 N32:N33 O32:AG32" xr:uid="{BCB6AAB0-5AB0-4433-86C9-6ED59D263297}"/>
    <dataValidation type="list" allowBlank="1" showInputMessage="1" showErrorMessage="1" sqref="F28 H49 G60 F31:F49 F52:F54 F58:F59 F17:F26 G53 H16 G32:H32 G20 H58:H65 G57:G58 G25:G27 G50:G51" xr:uid="{52CD8861-70CE-4908-A67A-AD8385518D9B}">
      <formula1>"Miguelita Calderón, Jeshua Junca, Javier Pinzón, Andres Perdomo"</formula1>
    </dataValidation>
  </dataValidations>
  <pageMargins left="0.25" right="0.25" top="0.75" bottom="0.75" header="0" footer="0"/>
  <pageSetup orientation="landscape"/>
  <drawing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4723E0-DAA9-4465-B3C2-BC3B009A4D1E}">
  <dimension ref="C1:G8"/>
  <sheetViews>
    <sheetView showGridLines="0" workbookViewId="0">
      <selection activeCell="G6" sqref="G6"/>
    </sheetView>
  </sheetViews>
  <sheetFormatPr defaultColWidth="8.85546875" defaultRowHeight="14.45"/>
  <cols>
    <col min="4" max="4" width="19" customWidth="1"/>
    <col min="5" max="5" width="19.7109375" customWidth="1"/>
    <col min="6" max="6" width="19.42578125" customWidth="1"/>
    <col min="7" max="7" width="18.28515625" customWidth="1"/>
  </cols>
  <sheetData>
    <row r="1" spans="3:7">
      <c r="D1" s="155"/>
      <c r="E1" s="155"/>
      <c r="F1" s="155"/>
    </row>
    <row r="2" spans="3:7">
      <c r="C2" s="155"/>
      <c r="D2" s="344" t="s">
        <v>889</v>
      </c>
      <c r="E2" s="344" t="s">
        <v>890</v>
      </c>
      <c r="F2" s="344" t="s">
        <v>891</v>
      </c>
      <c r="G2" s="155"/>
    </row>
    <row r="3" spans="3:7">
      <c r="C3" s="155"/>
      <c r="D3" s="345" t="s">
        <v>217</v>
      </c>
      <c r="E3" s="345" t="s">
        <v>440</v>
      </c>
      <c r="F3" s="463" t="s">
        <v>892</v>
      </c>
      <c r="G3" s="155"/>
    </row>
    <row r="4" spans="3:7">
      <c r="C4" s="155"/>
      <c r="D4" s="345" t="s">
        <v>471</v>
      </c>
      <c r="E4" s="345" t="s">
        <v>893</v>
      </c>
      <c r="F4" s="464"/>
      <c r="G4" s="155"/>
    </row>
    <row r="5" spans="3:7">
      <c r="C5" s="155"/>
      <c r="D5" s="345" t="s">
        <v>489</v>
      </c>
      <c r="E5" s="345" t="s">
        <v>217</v>
      </c>
      <c r="F5" s="464"/>
      <c r="G5" s="155"/>
    </row>
    <row r="6" spans="3:7">
      <c r="C6" s="155"/>
      <c r="D6" s="345" t="s">
        <v>440</v>
      </c>
      <c r="E6" s="345" t="s">
        <v>489</v>
      </c>
      <c r="F6" s="464"/>
    </row>
    <row r="7" spans="3:7">
      <c r="C7" s="155"/>
      <c r="D7" s="345" t="s">
        <v>893</v>
      </c>
      <c r="E7" s="345" t="s">
        <v>471</v>
      </c>
      <c r="F7" s="465"/>
    </row>
    <row r="8" spans="3:7">
      <c r="D8" s="155"/>
      <c r="E8" s="155"/>
      <c r="F8" s="155"/>
    </row>
  </sheetData>
  <mergeCells count="1">
    <mergeCell ref="F3:F7"/>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A2EC2A-6059-471F-9304-80F6D7C704A1}">
  <sheetPr>
    <tabColor rgb="FFFF0000"/>
  </sheetPr>
  <dimension ref="A1:P25"/>
  <sheetViews>
    <sheetView showGridLines="0" zoomScale="80" zoomScaleNormal="80" workbookViewId="0">
      <pane xSplit="7" ySplit="2" topLeftCell="L3" activePane="bottomRight" state="frozen"/>
      <selection pane="bottomRight" activeCell="L5" sqref="L5"/>
      <selection pane="bottomLeft"/>
      <selection pane="topRight"/>
    </sheetView>
  </sheetViews>
  <sheetFormatPr defaultColWidth="14.42578125" defaultRowHeight="10.5" customHeight="1" outlineLevelCol="1"/>
  <cols>
    <col min="1" max="1" width="5.28515625" style="28" customWidth="1"/>
    <col min="2" max="2" width="44.5703125" style="28" customWidth="1"/>
    <col min="3" max="3" width="11.42578125" style="28" customWidth="1"/>
    <col min="4" max="4" width="21.7109375" style="28" customWidth="1"/>
    <col min="5" max="5" width="7" style="28" bestFit="1" customWidth="1"/>
    <col min="6" max="6" width="15.5703125" style="28" customWidth="1"/>
    <col min="7" max="7" width="20.140625" style="28" customWidth="1"/>
    <col min="8" max="8" width="20.140625" style="28" customWidth="1" outlineLevel="1"/>
    <col min="9" max="9" width="17.140625" style="28" customWidth="1" outlineLevel="1"/>
    <col min="10" max="10" width="21.5703125" style="28" customWidth="1" outlineLevel="1"/>
    <col min="11" max="15" width="20.140625" style="28" customWidth="1" outlineLevel="1"/>
    <col min="16" max="16" width="32.42578125" style="2" customWidth="1"/>
    <col min="17" max="16384" width="14.42578125" style="2"/>
  </cols>
  <sheetData>
    <row r="1" spans="1:16" ht="19.899999999999999" customHeight="1">
      <c r="A1" s="2"/>
      <c r="B1" s="2"/>
      <c r="C1" s="2"/>
      <c r="D1" s="7" t="s">
        <v>182</v>
      </c>
      <c r="E1" s="7"/>
      <c r="F1" s="82"/>
      <c r="G1" s="82"/>
      <c r="H1" s="466" t="s">
        <v>183</v>
      </c>
      <c r="I1" s="466"/>
      <c r="J1" s="466"/>
      <c r="K1" s="466"/>
      <c r="L1" s="466"/>
      <c r="M1" s="466"/>
      <c r="N1" s="466"/>
      <c r="O1" s="466"/>
      <c r="P1" s="467"/>
    </row>
    <row r="2" spans="1:16" ht="55.5" customHeight="1">
      <c r="A2" s="1" t="s">
        <v>184</v>
      </c>
      <c r="B2" s="70" t="s">
        <v>13</v>
      </c>
      <c r="C2" s="71" t="s">
        <v>31</v>
      </c>
      <c r="D2" s="72" t="s">
        <v>185</v>
      </c>
      <c r="E2" s="73" t="s">
        <v>189</v>
      </c>
      <c r="F2" s="74" t="s">
        <v>191</v>
      </c>
      <c r="G2" s="74" t="s">
        <v>186</v>
      </c>
      <c r="H2" s="81" t="s">
        <v>894</v>
      </c>
      <c r="I2" s="81" t="s">
        <v>193</v>
      </c>
      <c r="J2" s="80" t="s">
        <v>895</v>
      </c>
      <c r="K2" s="80" t="s">
        <v>193</v>
      </c>
      <c r="L2" s="98" t="s">
        <v>896</v>
      </c>
      <c r="M2" s="98" t="s">
        <v>193</v>
      </c>
      <c r="N2" s="98" t="s">
        <v>897</v>
      </c>
      <c r="O2" s="98" t="s">
        <v>193</v>
      </c>
      <c r="P2" s="78" t="s">
        <v>209</v>
      </c>
    </row>
    <row r="3" spans="1:16" ht="66">
      <c r="A3" s="3">
        <v>1</v>
      </c>
      <c r="B3" s="8" t="s">
        <v>19</v>
      </c>
      <c r="C3" s="31">
        <v>1281</v>
      </c>
      <c r="D3" s="9" t="s">
        <v>25</v>
      </c>
      <c r="E3" s="32" t="s">
        <v>212</v>
      </c>
      <c r="F3" s="60">
        <v>11</v>
      </c>
      <c r="G3" s="5" t="s">
        <v>363</v>
      </c>
      <c r="H3" s="104" t="s">
        <v>898</v>
      </c>
      <c r="I3" s="10">
        <v>45527</v>
      </c>
      <c r="J3" s="104" t="s">
        <v>899</v>
      </c>
      <c r="K3" s="10">
        <v>45538</v>
      </c>
      <c r="L3" s="10" t="s">
        <v>900</v>
      </c>
      <c r="M3" s="10">
        <v>45559</v>
      </c>
      <c r="N3" s="10" t="s">
        <v>901</v>
      </c>
      <c r="O3" s="10">
        <v>45574</v>
      </c>
      <c r="P3" s="10" t="s">
        <v>713</v>
      </c>
    </row>
    <row r="4" spans="1:16" ht="13.15">
      <c r="A4" s="3">
        <v>2</v>
      </c>
      <c r="B4" s="8" t="s">
        <v>16</v>
      </c>
      <c r="C4" s="31">
        <v>1266</v>
      </c>
      <c r="D4" s="13" t="s">
        <v>406</v>
      </c>
      <c r="E4" s="32" t="s">
        <v>212</v>
      </c>
      <c r="F4" s="60">
        <v>0</v>
      </c>
      <c r="G4" s="5" t="s">
        <v>683</v>
      </c>
      <c r="H4" s="104" t="s">
        <v>902</v>
      </c>
      <c r="I4" s="10">
        <v>45548</v>
      </c>
      <c r="J4" s="104" t="s">
        <v>903</v>
      </c>
      <c r="K4" s="10">
        <v>45558</v>
      </c>
      <c r="L4" s="104" t="s">
        <v>904</v>
      </c>
      <c r="M4" s="10">
        <v>45568</v>
      </c>
      <c r="N4" s="10"/>
      <c r="O4" s="10"/>
      <c r="P4" s="10" t="s">
        <v>905</v>
      </c>
    </row>
    <row r="5" spans="1:16" ht="17.25" customHeight="1">
      <c r="A5" s="3">
        <v>3</v>
      </c>
      <c r="B5" s="8" t="s">
        <v>15</v>
      </c>
      <c r="C5" s="31">
        <v>1220</v>
      </c>
      <c r="D5" s="13" t="s">
        <v>406</v>
      </c>
      <c r="E5" s="32" t="s">
        <v>212</v>
      </c>
      <c r="F5" s="60">
        <v>0</v>
      </c>
      <c r="G5" s="5" t="s">
        <v>683</v>
      </c>
      <c r="H5" s="104" t="s">
        <v>906</v>
      </c>
      <c r="I5" s="10">
        <v>45548</v>
      </c>
      <c r="J5" s="104" t="s">
        <v>907</v>
      </c>
      <c r="K5" s="10">
        <v>45555</v>
      </c>
      <c r="L5" s="104" t="s">
        <v>908</v>
      </c>
      <c r="M5" s="10">
        <v>45568</v>
      </c>
      <c r="N5" s="10"/>
      <c r="O5" s="10"/>
      <c r="P5" s="10" t="s">
        <v>905</v>
      </c>
    </row>
    <row r="6" spans="1:16" ht="52.9">
      <c r="A6" s="3">
        <v>4</v>
      </c>
      <c r="B6" s="8" t="s">
        <v>549</v>
      </c>
      <c r="C6" s="31">
        <v>1417</v>
      </c>
      <c r="D6" s="16" t="s">
        <v>319</v>
      </c>
      <c r="E6" s="32" t="s">
        <v>212</v>
      </c>
      <c r="F6" s="60">
        <v>0</v>
      </c>
      <c r="G6" s="5" t="s">
        <v>363</v>
      </c>
      <c r="H6" s="104" t="s">
        <v>909</v>
      </c>
      <c r="I6" s="10">
        <v>45548</v>
      </c>
      <c r="J6" s="104" t="s">
        <v>910</v>
      </c>
      <c r="K6" s="10">
        <v>45559</v>
      </c>
      <c r="L6" s="10"/>
      <c r="M6" s="10"/>
      <c r="N6" s="10"/>
      <c r="O6" s="10"/>
      <c r="P6" s="10" t="s">
        <v>911</v>
      </c>
    </row>
    <row r="7" spans="1:16" ht="13.15">
      <c r="A7" s="3">
        <v>5</v>
      </c>
      <c r="B7" s="8" t="s">
        <v>284</v>
      </c>
      <c r="C7" s="31">
        <v>1420</v>
      </c>
      <c r="D7" s="17" t="s">
        <v>263</v>
      </c>
      <c r="E7" s="32" t="s">
        <v>212</v>
      </c>
      <c r="F7" s="60">
        <v>0</v>
      </c>
      <c r="G7" s="5" t="s">
        <v>542</v>
      </c>
      <c r="H7" s="104" t="s">
        <v>912</v>
      </c>
      <c r="I7" s="10">
        <v>45548</v>
      </c>
      <c r="J7" s="104" t="s">
        <v>913</v>
      </c>
      <c r="K7" s="10">
        <v>45568</v>
      </c>
      <c r="L7" s="104"/>
      <c r="M7" s="104"/>
      <c r="N7" s="104"/>
      <c r="O7" s="104"/>
      <c r="P7" s="10" t="s">
        <v>914</v>
      </c>
    </row>
    <row r="8" spans="1:16" ht="26.45">
      <c r="A8" s="3">
        <v>6</v>
      </c>
      <c r="B8" s="8" t="s">
        <v>17</v>
      </c>
      <c r="C8" s="31">
        <v>1246</v>
      </c>
      <c r="D8" s="18" t="s">
        <v>221</v>
      </c>
      <c r="E8" s="32" t="s">
        <v>231</v>
      </c>
      <c r="F8" s="60">
        <v>0</v>
      </c>
      <c r="G8" s="5" t="s">
        <v>683</v>
      </c>
      <c r="H8" s="104" t="s">
        <v>915</v>
      </c>
      <c r="I8" s="10">
        <v>45548</v>
      </c>
      <c r="J8" s="104" t="s">
        <v>916</v>
      </c>
      <c r="K8" s="10" t="s">
        <v>917</v>
      </c>
      <c r="L8" s="104" t="s">
        <v>918</v>
      </c>
      <c r="M8" s="10">
        <v>45601</v>
      </c>
      <c r="N8" s="104"/>
      <c r="O8" s="104"/>
      <c r="P8" s="10" t="s">
        <v>919</v>
      </c>
    </row>
    <row r="9" spans="1:16" ht="39.6">
      <c r="A9" s="3">
        <v>7</v>
      </c>
      <c r="B9" s="8" t="s">
        <v>286</v>
      </c>
      <c r="C9" s="31">
        <v>1412</v>
      </c>
      <c r="D9" s="19" t="s">
        <v>211</v>
      </c>
      <c r="E9" s="32" t="s">
        <v>212</v>
      </c>
      <c r="F9" s="60">
        <v>0</v>
      </c>
      <c r="G9" s="5" t="s">
        <v>542</v>
      </c>
      <c r="H9" s="104" t="s">
        <v>920</v>
      </c>
      <c r="I9" s="10">
        <v>45548</v>
      </c>
      <c r="J9" s="104" t="s">
        <v>921</v>
      </c>
      <c r="K9" s="10">
        <v>45552</v>
      </c>
      <c r="L9" s="10"/>
      <c r="M9" s="10"/>
      <c r="N9" s="10"/>
      <c r="O9" s="10"/>
      <c r="P9" s="10" t="s">
        <v>922</v>
      </c>
    </row>
    <row r="10" spans="1:16" ht="13.15">
      <c r="A10" s="3">
        <v>0</v>
      </c>
      <c r="B10" s="8" t="s">
        <v>552</v>
      </c>
      <c r="C10" s="31">
        <v>1297</v>
      </c>
      <c r="D10" s="21" t="s">
        <v>553</v>
      </c>
      <c r="E10" s="32" t="s">
        <v>212</v>
      </c>
      <c r="F10" s="60">
        <v>0</v>
      </c>
      <c r="G10" s="5" t="s">
        <v>363</v>
      </c>
      <c r="H10" s="104" t="s">
        <v>923</v>
      </c>
      <c r="I10" s="104"/>
      <c r="J10" s="104"/>
      <c r="K10" s="104"/>
      <c r="L10" s="105"/>
      <c r="M10" s="105"/>
      <c r="N10" s="105"/>
      <c r="O10" s="105"/>
      <c r="P10" s="57" t="s">
        <v>924</v>
      </c>
    </row>
    <row r="11" spans="1:16" ht="45.75" customHeight="1">
      <c r="A11" s="3">
        <v>9</v>
      </c>
      <c r="B11" s="8" t="s">
        <v>555</v>
      </c>
      <c r="C11" s="31">
        <v>1289</v>
      </c>
      <c r="D11" s="23" t="s">
        <v>27</v>
      </c>
      <c r="E11" s="32" t="s">
        <v>212</v>
      </c>
      <c r="F11" s="60">
        <v>0</v>
      </c>
      <c r="G11" s="5" t="s">
        <v>363</v>
      </c>
      <c r="H11" s="104" t="s">
        <v>925</v>
      </c>
      <c r="I11" s="10">
        <v>45548</v>
      </c>
      <c r="J11" s="104" t="s">
        <v>926</v>
      </c>
      <c r="K11" s="10">
        <v>45553</v>
      </c>
      <c r="L11" s="104"/>
      <c r="M11" s="104"/>
      <c r="N11" s="104"/>
      <c r="O11" s="104"/>
      <c r="P11" s="10" t="s">
        <v>927</v>
      </c>
    </row>
    <row r="12" spans="1:16" ht="52.9">
      <c r="A12" s="3">
        <v>10</v>
      </c>
      <c r="B12" s="8" t="s">
        <v>18</v>
      </c>
      <c r="C12" s="31">
        <v>1221</v>
      </c>
      <c r="D12" s="25" t="s">
        <v>26</v>
      </c>
      <c r="E12" s="32" t="s">
        <v>231</v>
      </c>
      <c r="F12" s="60">
        <v>0</v>
      </c>
      <c r="G12" s="150" t="s">
        <v>26</v>
      </c>
      <c r="H12" s="104" t="s">
        <v>928</v>
      </c>
      <c r="I12" s="10">
        <v>45548</v>
      </c>
      <c r="J12" s="104" t="s">
        <v>929</v>
      </c>
      <c r="K12" s="10">
        <v>45574</v>
      </c>
      <c r="L12" s="104" t="s">
        <v>930</v>
      </c>
      <c r="M12" s="57">
        <v>45581</v>
      </c>
      <c r="N12" s="105"/>
      <c r="O12" s="105"/>
      <c r="P12" s="57" t="s">
        <v>931</v>
      </c>
    </row>
    <row r="13" spans="1:16" ht="30" customHeight="1">
      <c r="A13" s="3">
        <v>11</v>
      </c>
      <c r="B13" s="52" t="s">
        <v>558</v>
      </c>
      <c r="C13" s="53">
        <v>1216</v>
      </c>
      <c r="D13" s="54" t="s">
        <v>385</v>
      </c>
      <c r="E13" s="55" t="s">
        <v>212</v>
      </c>
      <c r="F13" s="59">
        <v>0</v>
      </c>
      <c r="G13" s="5" t="s">
        <v>363</v>
      </c>
      <c r="H13" s="104" t="s">
        <v>923</v>
      </c>
      <c r="I13" s="104"/>
      <c r="J13" s="116"/>
      <c r="K13" s="116"/>
      <c r="L13" s="116"/>
      <c r="M13" s="116"/>
      <c r="N13" s="116"/>
      <c r="O13" s="116"/>
      <c r="P13" s="117" t="s">
        <v>924</v>
      </c>
    </row>
    <row r="14" spans="1:16" ht="40.5" customHeight="1">
      <c r="A14" s="3">
        <v>47</v>
      </c>
      <c r="B14" s="8" t="s">
        <v>589</v>
      </c>
      <c r="C14" s="31">
        <v>1286</v>
      </c>
      <c r="D14" s="96" t="s">
        <v>369</v>
      </c>
      <c r="E14" s="97" t="s">
        <v>212</v>
      </c>
      <c r="F14" s="97">
        <v>0</v>
      </c>
      <c r="G14" s="5" t="s">
        <v>363</v>
      </c>
      <c r="H14" s="44" t="s">
        <v>932</v>
      </c>
      <c r="I14" s="115">
        <v>45568</v>
      </c>
      <c r="J14" s="40" t="s">
        <v>933</v>
      </c>
      <c r="K14" s="118">
        <v>45576</v>
      </c>
      <c r="L14" s="40"/>
      <c r="M14" s="40"/>
      <c r="N14" s="40"/>
      <c r="O14" s="40"/>
      <c r="P14" s="119" t="s">
        <v>934</v>
      </c>
    </row>
    <row r="15" spans="1:16" ht="22.5" customHeight="1">
      <c r="B15" s="2"/>
      <c r="C15" s="2"/>
      <c r="D15" s="64" t="s">
        <v>741</v>
      </c>
      <c r="E15" s="65"/>
      <c r="F15" s="34">
        <f>SUM(F3:F13)</f>
        <v>11</v>
      </c>
      <c r="J15" s="2"/>
      <c r="K15" s="2"/>
      <c r="L15" s="2"/>
      <c r="M15" s="2"/>
      <c r="N15" s="2"/>
      <c r="O15" s="2"/>
    </row>
    <row r="17" spans="6:15" ht="10.5" customHeight="1">
      <c r="G17" s="2"/>
      <c r="H17" s="2"/>
      <c r="I17" s="2"/>
      <c r="J17" s="2"/>
    </row>
    <row r="18" spans="6:15" ht="18.75" customHeight="1">
      <c r="F18" s="62" t="s">
        <v>680</v>
      </c>
      <c r="G18" s="61">
        <f>COUNTIF($F$3:$F$13,0)</f>
        <v>10</v>
      </c>
      <c r="H18" s="2"/>
      <c r="I18" s="2"/>
      <c r="J18" s="2"/>
    </row>
    <row r="19" spans="6:15" ht="19.5" customHeight="1">
      <c r="G19" s="2"/>
      <c r="H19" s="2"/>
      <c r="I19" s="2"/>
      <c r="J19" s="2"/>
    </row>
    <row r="20" spans="6:15" ht="10.5" customHeight="1">
      <c r="G20" s="2"/>
      <c r="H20" s="2"/>
      <c r="I20" s="2"/>
      <c r="J20" s="2"/>
    </row>
    <row r="21" spans="6:15" ht="13.15">
      <c r="G21" s="2"/>
      <c r="H21" s="2"/>
      <c r="I21" s="2"/>
      <c r="J21" s="2"/>
      <c r="K21" s="2"/>
      <c r="L21" s="2"/>
      <c r="M21" s="2"/>
      <c r="N21" s="2"/>
      <c r="O21" s="2"/>
    </row>
    <row r="22" spans="6:15" ht="10.5" customHeight="1">
      <c r="G22" s="2"/>
      <c r="H22" s="2"/>
      <c r="I22" s="2"/>
      <c r="J22" s="2"/>
    </row>
    <row r="23" spans="6:15" ht="10.5" customHeight="1">
      <c r="G23" s="2"/>
      <c r="H23" s="2"/>
      <c r="I23" s="2"/>
      <c r="J23" s="2"/>
    </row>
    <row r="24" spans="6:15" ht="10.5" customHeight="1">
      <c r="G24" s="2"/>
      <c r="H24" s="2"/>
      <c r="I24" s="2"/>
      <c r="J24" s="2"/>
    </row>
    <row r="25" spans="6:15" ht="10.5" customHeight="1">
      <c r="G25" s="2"/>
      <c r="H25" s="2"/>
      <c r="I25" s="2"/>
      <c r="J25" s="2"/>
    </row>
  </sheetData>
  <autoFilter ref="A2:P13" xr:uid="{00000000-0001-0000-0000-000000000000}"/>
  <mergeCells count="1">
    <mergeCell ref="H1:P1"/>
  </mergeCells>
  <conditionalFormatting sqref="G14">
    <cfRule type="containsText" dxfId="14" priority="4" operator="containsText" text="Andres Perdomo">
      <formula>NOT(ISERROR(SEARCH("Andres Perdomo",G14)))</formula>
    </cfRule>
    <cfRule type="containsText" dxfId="13" priority="5" operator="containsText" text="Jeshua Junca">
      <formula>NOT(ISERROR(SEARCH("Jeshua Junca",G14)))</formula>
    </cfRule>
    <cfRule type="containsText" dxfId="12" priority="6" operator="containsText" text="Javier Pinzón">
      <formula>NOT(ISERROR(SEARCH("Javier Pinzón",G14)))</formula>
    </cfRule>
    <cfRule type="containsText" dxfId="11" priority="7" operator="containsText" text="Miguelita Calderón">
      <formula>NOT(ISERROR(SEARCH("Miguelita Calderón",G14)))</formula>
    </cfRule>
  </conditionalFormatting>
  <conditionalFormatting sqref="G3:O11 H12:O12 G13:O13">
    <cfRule type="containsText" dxfId="10" priority="23" operator="containsText" text="Andres Perdomo">
      <formula>NOT(ISERROR(SEARCH("Andres Perdomo",G3)))</formula>
    </cfRule>
    <cfRule type="containsText" dxfId="9" priority="33" operator="containsText" text="Jeshua Junca">
      <formula>NOT(ISERROR(SEARCH("Jeshua Junca",G3)))</formula>
    </cfRule>
    <cfRule type="containsText" dxfId="8" priority="34" operator="containsText" text="Javier Pinzón">
      <formula>NOT(ISERROR(SEARCH("Javier Pinzón",G3)))</formula>
    </cfRule>
    <cfRule type="containsText" dxfId="7" priority="35" operator="containsText" text="Miguelita Calderón">
      <formula>NOT(ISERROR(SEARCH("Miguelita Calderón",G3)))</formula>
    </cfRule>
  </conditionalFormatting>
  <conditionalFormatting sqref="H14">
    <cfRule type="containsText" dxfId="6" priority="1" operator="containsText" text="Jeshua Junca">
      <formula>NOT(ISERROR(SEARCH("Jeshua Junca",H14)))</formula>
    </cfRule>
    <cfRule type="containsText" dxfId="5" priority="2" operator="containsText" text="Javier Pinzón">
      <formula>NOT(ISERROR(SEARCH("Javier Pinzón",H14)))</formula>
    </cfRule>
    <cfRule type="containsText" dxfId="4" priority="3" operator="containsText" text="Miguelita Calderón">
      <formula>NOT(ISERROR(SEARCH("Miguelita Calderón",H14)))</formula>
    </cfRule>
  </conditionalFormatting>
  <dataValidations count="2">
    <dataValidation type="list" allowBlank="1" showInputMessage="1" showErrorMessage="1" sqref="G3:G11 G13:G14" xr:uid="{04C92FA6-7533-40E3-AC82-941C6631FC7F}">
      <formula1>"Miguelita Calderón, Jeshua Junca, Javier Pinzón, Andres Perdomo"</formula1>
    </dataValidation>
    <dataValidation allowBlank="1" showInputMessage="1" showErrorMessage="1" sqref="L3 J3 H3:I13 K3:K13 J13 M3:O13 J7:J11 L13 L6:L7 L9:L11" xr:uid="{041DB23F-D014-48DD-B3EC-BAD22EE855D8}"/>
  </dataValidations>
  <hyperlinks>
    <hyperlink ref="L5" r:id="rId1" xr:uid="{9DBED82C-F106-4FFC-ACAC-4DB5DF0AFD90}"/>
    <hyperlink ref="L4" r:id="rId2" xr:uid="{82F97CAF-9663-465C-9488-7C5E24F9797D}"/>
  </hyperlinks>
  <pageMargins left="0.25" right="0.25" top="0.75" bottom="0.75" header="0" footer="0"/>
  <pageSetup orientation="landscape"/>
  <legacyDrawing r:id="rId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215957-2316-48E2-A997-097105A64FA3}">
  <dimension ref="A1:B64"/>
  <sheetViews>
    <sheetView showGridLines="0" workbookViewId="0">
      <selection activeCell="D11" sqref="D11"/>
    </sheetView>
  </sheetViews>
  <sheetFormatPr defaultColWidth="11.5703125" defaultRowHeight="12"/>
  <cols>
    <col min="1" max="1" width="11.42578125" style="134" bestFit="1" customWidth="1"/>
    <col min="2" max="2" width="15.28515625" style="134" customWidth="1"/>
    <col min="3" max="16384" width="11.5703125" style="134"/>
  </cols>
  <sheetData>
    <row r="1" spans="1:2" ht="34.15">
      <c r="A1" s="83" t="s">
        <v>32</v>
      </c>
      <c r="B1" s="133" t="s">
        <v>191</v>
      </c>
    </row>
    <row r="2" spans="1:2" ht="13.15">
      <c r="A2" s="120" t="s">
        <v>108</v>
      </c>
      <c r="B2" s="89">
        <v>21304</v>
      </c>
    </row>
    <row r="3" spans="1:2" ht="26.45">
      <c r="A3" s="121" t="s">
        <v>79</v>
      </c>
      <c r="B3" s="4">
        <v>16739</v>
      </c>
    </row>
    <row r="4" spans="1:2" ht="13.15">
      <c r="A4" s="121" t="s">
        <v>111</v>
      </c>
      <c r="B4" s="4">
        <v>6252</v>
      </c>
    </row>
    <row r="5" spans="1:2" ht="13.15">
      <c r="A5" s="121" t="s">
        <v>48</v>
      </c>
      <c r="B5" s="4">
        <v>6198</v>
      </c>
    </row>
    <row r="6" spans="1:2" ht="13.15">
      <c r="A6" s="121" t="s">
        <v>135</v>
      </c>
      <c r="B6" s="35">
        <v>4787</v>
      </c>
    </row>
    <row r="7" spans="1:2" ht="13.15">
      <c r="A7" s="121" t="s">
        <v>51</v>
      </c>
      <c r="B7" s="35">
        <v>4493</v>
      </c>
    </row>
    <row r="8" spans="1:2" ht="13.15">
      <c r="A8" s="121" t="s">
        <v>138</v>
      </c>
      <c r="B8" s="35">
        <v>2579</v>
      </c>
    </row>
    <row r="9" spans="1:2" ht="13.15">
      <c r="A9" s="121" t="s">
        <v>141</v>
      </c>
      <c r="B9" s="4">
        <v>2079</v>
      </c>
    </row>
    <row r="10" spans="1:2" ht="13.15">
      <c r="A10" s="121" t="s">
        <v>53</v>
      </c>
      <c r="B10" s="60">
        <v>1997</v>
      </c>
    </row>
    <row r="11" spans="1:2" ht="13.15">
      <c r="A11" s="121" t="s">
        <v>144</v>
      </c>
      <c r="B11" s="4">
        <v>1831</v>
      </c>
    </row>
    <row r="12" spans="1:2" ht="13.15">
      <c r="A12" s="121" t="s">
        <v>55</v>
      </c>
      <c r="B12" s="4">
        <v>1693</v>
      </c>
    </row>
    <row r="13" spans="1:2" ht="13.15">
      <c r="A13" s="121" t="s">
        <v>57</v>
      </c>
      <c r="B13" s="60">
        <v>1423</v>
      </c>
    </row>
    <row r="14" spans="1:2" ht="13.15">
      <c r="A14" s="121" t="s">
        <v>146</v>
      </c>
      <c r="B14" s="4">
        <v>933</v>
      </c>
    </row>
    <row r="15" spans="1:2" ht="13.15">
      <c r="A15" s="121" t="s">
        <v>149</v>
      </c>
      <c r="B15" s="4">
        <v>917</v>
      </c>
    </row>
    <row r="16" spans="1:2" ht="13.15">
      <c r="A16" s="121" t="s">
        <v>60</v>
      </c>
      <c r="B16" s="4">
        <v>764</v>
      </c>
    </row>
    <row r="17" spans="1:2" ht="13.15">
      <c r="A17" s="121" t="s">
        <v>152</v>
      </c>
      <c r="B17" s="4">
        <v>708</v>
      </c>
    </row>
    <row r="18" spans="1:2" ht="26.45">
      <c r="A18" s="121" t="s">
        <v>82</v>
      </c>
      <c r="B18" s="4">
        <v>696</v>
      </c>
    </row>
    <row r="19" spans="1:2" ht="13.15">
      <c r="A19" s="121" t="s">
        <v>154</v>
      </c>
      <c r="B19" s="4">
        <v>630</v>
      </c>
    </row>
    <row r="20" spans="1:2" ht="13.15">
      <c r="A20" s="121" t="s">
        <v>63</v>
      </c>
      <c r="B20" s="4">
        <v>610</v>
      </c>
    </row>
    <row r="21" spans="1:2" ht="13.15">
      <c r="A21" s="121" t="s">
        <v>157</v>
      </c>
      <c r="B21" s="4">
        <v>571</v>
      </c>
    </row>
    <row r="22" spans="1:2" ht="13.15">
      <c r="A22" s="121" t="s">
        <v>160</v>
      </c>
      <c r="B22" s="4">
        <v>521</v>
      </c>
    </row>
    <row r="23" spans="1:2" ht="13.15">
      <c r="A23" s="121" t="s">
        <v>162</v>
      </c>
      <c r="B23" s="4">
        <v>498</v>
      </c>
    </row>
    <row r="24" spans="1:2" ht="26.45">
      <c r="A24" s="121" t="s">
        <v>85</v>
      </c>
      <c r="B24" s="4">
        <v>471</v>
      </c>
    </row>
    <row r="25" spans="1:2" ht="26.45">
      <c r="A25" s="121" t="s">
        <v>67</v>
      </c>
      <c r="B25" s="4">
        <v>233</v>
      </c>
    </row>
    <row r="26" spans="1:2" ht="13.15">
      <c r="A26" s="121" t="s">
        <v>114</v>
      </c>
      <c r="B26" s="4">
        <v>233</v>
      </c>
    </row>
    <row r="27" spans="1:2" ht="13.15">
      <c r="A27" s="121" t="s">
        <v>165</v>
      </c>
      <c r="B27" s="4">
        <v>185</v>
      </c>
    </row>
    <row r="28" spans="1:2" ht="13.15">
      <c r="A28" s="121" t="s">
        <v>117</v>
      </c>
      <c r="B28" s="60">
        <v>153</v>
      </c>
    </row>
    <row r="29" spans="1:2" ht="13.15">
      <c r="A29" s="121" t="s">
        <v>88</v>
      </c>
      <c r="B29" s="4">
        <v>137</v>
      </c>
    </row>
    <row r="30" spans="1:2" ht="13.15">
      <c r="A30" s="121" t="s">
        <v>119</v>
      </c>
      <c r="B30" s="4">
        <v>135</v>
      </c>
    </row>
    <row r="31" spans="1:2" ht="13.15">
      <c r="A31" s="121" t="s">
        <v>90</v>
      </c>
      <c r="B31" s="4">
        <v>125</v>
      </c>
    </row>
    <row r="32" spans="1:2" ht="13.15">
      <c r="A32" s="121" t="s">
        <v>168</v>
      </c>
      <c r="B32" s="4">
        <v>63</v>
      </c>
    </row>
    <row r="33" spans="1:2" ht="13.15">
      <c r="A33" s="121" t="s">
        <v>92</v>
      </c>
      <c r="B33" s="4">
        <v>62</v>
      </c>
    </row>
    <row r="34" spans="1:2" ht="13.15">
      <c r="A34" s="121" t="s">
        <v>170</v>
      </c>
      <c r="B34" s="4">
        <v>60</v>
      </c>
    </row>
    <row r="35" spans="1:2" ht="13.15">
      <c r="A35" s="121" t="s">
        <v>94</v>
      </c>
      <c r="B35" s="4">
        <v>49</v>
      </c>
    </row>
    <row r="36" spans="1:2" ht="13.15">
      <c r="A36" s="121" t="s">
        <v>935</v>
      </c>
      <c r="B36" s="60">
        <v>46</v>
      </c>
    </row>
    <row r="37" spans="1:2" ht="13.15">
      <c r="A37" s="121" t="s">
        <v>70</v>
      </c>
      <c r="B37" s="4">
        <v>42</v>
      </c>
    </row>
    <row r="38" spans="1:2" ht="13.15">
      <c r="A38" s="121" t="s">
        <v>96</v>
      </c>
      <c r="B38" s="4">
        <v>35</v>
      </c>
    </row>
    <row r="39" spans="1:2" ht="13.15">
      <c r="A39" s="121" t="s">
        <v>172</v>
      </c>
      <c r="B39" s="4">
        <v>35</v>
      </c>
    </row>
    <row r="40" spans="1:2" ht="13.15">
      <c r="A40" s="121" t="s">
        <v>174</v>
      </c>
      <c r="B40" s="4">
        <v>30</v>
      </c>
    </row>
    <row r="41" spans="1:2" ht="26.45">
      <c r="A41" s="121" t="s">
        <v>121</v>
      </c>
      <c r="B41" s="4">
        <v>27</v>
      </c>
    </row>
    <row r="42" spans="1:2" ht="13.15">
      <c r="A42" s="121" t="s">
        <v>175</v>
      </c>
      <c r="B42" s="60">
        <v>18</v>
      </c>
    </row>
    <row r="43" spans="1:2" ht="13.15">
      <c r="A43" s="121" t="s">
        <v>72</v>
      </c>
      <c r="B43" s="4">
        <v>15</v>
      </c>
    </row>
    <row r="44" spans="1:2" ht="13.15">
      <c r="A44" s="122" t="s">
        <v>98</v>
      </c>
      <c r="B44" s="4">
        <v>13</v>
      </c>
    </row>
    <row r="45" spans="1:2" ht="26.45">
      <c r="A45" s="135" t="s">
        <v>100</v>
      </c>
      <c r="B45" s="4">
        <v>12</v>
      </c>
    </row>
    <row r="46" spans="1:2" ht="13.15">
      <c r="A46" s="121" t="s">
        <v>123</v>
      </c>
      <c r="B46" s="60">
        <v>11</v>
      </c>
    </row>
    <row r="47" spans="1:2" ht="13.15">
      <c r="A47" s="121" t="s">
        <v>178</v>
      </c>
      <c r="B47" s="4">
        <v>8</v>
      </c>
    </row>
    <row r="48" spans="1:2" ht="26.45">
      <c r="A48" s="121" t="s">
        <v>74</v>
      </c>
      <c r="B48" s="4">
        <v>7</v>
      </c>
    </row>
    <row r="49" spans="1:2" ht="26.45">
      <c r="A49" s="121" t="s">
        <v>75</v>
      </c>
      <c r="B49" s="4">
        <v>7</v>
      </c>
    </row>
    <row r="50" spans="1:2" ht="13.15">
      <c r="A50" s="121" t="s">
        <v>77</v>
      </c>
      <c r="B50" s="4">
        <v>6</v>
      </c>
    </row>
    <row r="51" spans="1:2" ht="13.15">
      <c r="A51" s="121" t="s">
        <v>102</v>
      </c>
      <c r="B51" s="4">
        <v>6</v>
      </c>
    </row>
    <row r="52" spans="1:2" ht="13.15">
      <c r="A52" s="121" t="s">
        <v>104</v>
      </c>
      <c r="B52" s="4">
        <v>6</v>
      </c>
    </row>
    <row r="53" spans="1:2" ht="13.15">
      <c r="A53" s="136" t="s">
        <v>106</v>
      </c>
      <c r="B53" s="4">
        <v>2</v>
      </c>
    </row>
    <row r="54" spans="1:2" ht="13.15">
      <c r="A54" s="121" t="s">
        <v>126</v>
      </c>
      <c r="B54" s="4">
        <v>2</v>
      </c>
    </row>
    <row r="55" spans="1:2" ht="13.15">
      <c r="A55" s="121" t="s">
        <v>129</v>
      </c>
      <c r="B55" s="4">
        <v>1</v>
      </c>
    </row>
    <row r="56" spans="1:2" ht="13.15">
      <c r="A56" s="121" t="s">
        <v>180</v>
      </c>
      <c r="B56" s="35">
        <v>1</v>
      </c>
    </row>
    <row r="57" spans="1:2" ht="26.45">
      <c r="A57" s="121" t="s">
        <v>285</v>
      </c>
      <c r="B57" s="60">
        <v>0</v>
      </c>
    </row>
    <row r="58" spans="1:2" ht="13.15">
      <c r="A58" s="121" t="s">
        <v>287</v>
      </c>
      <c r="B58" s="60">
        <v>0</v>
      </c>
    </row>
    <row r="59" spans="1:2" ht="13.15">
      <c r="A59" s="121" t="s">
        <v>590</v>
      </c>
      <c r="B59" s="60">
        <v>0</v>
      </c>
    </row>
    <row r="60" spans="1:2" ht="13.15">
      <c r="A60" s="121" t="s">
        <v>550</v>
      </c>
      <c r="B60" s="60">
        <v>0</v>
      </c>
    </row>
    <row r="61" spans="1:2" ht="13.15">
      <c r="A61" s="121" t="s">
        <v>180</v>
      </c>
      <c r="B61" s="60">
        <v>0</v>
      </c>
    </row>
    <row r="62" spans="1:2" ht="13.15">
      <c r="A62" s="121" t="s">
        <v>556</v>
      </c>
      <c r="B62" s="60">
        <v>0</v>
      </c>
    </row>
    <row r="63" spans="1:2" ht="13.15">
      <c r="A63" s="121" t="s">
        <v>559</v>
      </c>
      <c r="B63" s="60">
        <v>0</v>
      </c>
    </row>
    <row r="64" spans="1:2" ht="13.15">
      <c r="A64" s="120" t="s">
        <v>132</v>
      </c>
      <c r="B64" s="4">
        <v>0</v>
      </c>
    </row>
  </sheetData>
  <pageMargins left="0.7" right="0.7" top="0.75" bottom="0.75" header="0.3" footer="0.3"/>
  <legacy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038F67-0EF2-431D-9C99-B11B4802B2F5}">
  <dimension ref="A1:L24"/>
  <sheetViews>
    <sheetView showGridLines="0" zoomScale="80" zoomScaleNormal="80" workbookViewId="0">
      <selection activeCell="J39" sqref="J39"/>
    </sheetView>
  </sheetViews>
  <sheetFormatPr defaultColWidth="14.42578125" defaultRowHeight="10.5" customHeight="1"/>
  <cols>
    <col min="1" max="1" width="5.28515625" style="28" customWidth="1"/>
    <col min="2" max="2" width="49.140625" style="28" customWidth="1"/>
    <col min="3" max="3" width="11.42578125" style="28" customWidth="1"/>
    <col min="4" max="4" width="21.7109375" style="28" customWidth="1"/>
    <col min="5" max="5" width="7" style="28" bestFit="1" customWidth="1"/>
    <col min="6" max="6" width="15.5703125" style="28" customWidth="1"/>
    <col min="7" max="7" width="20.140625" style="28" customWidth="1"/>
    <col min="8" max="8" width="17.5703125" style="2" customWidth="1"/>
    <col min="9" max="9" width="15.42578125" style="2" customWidth="1"/>
    <col min="10" max="10" width="18.28515625" style="2" customWidth="1"/>
    <col min="11" max="11" width="15" style="2" customWidth="1"/>
    <col min="12" max="12" width="32.42578125" style="2" customWidth="1"/>
    <col min="13" max="16384" width="14.42578125" style="2"/>
  </cols>
  <sheetData>
    <row r="1" spans="1:12" ht="19.899999999999999" customHeight="1">
      <c r="A1" s="2"/>
      <c r="B1" s="2"/>
      <c r="C1" s="2"/>
      <c r="D1" s="7" t="s">
        <v>182</v>
      </c>
      <c r="E1" s="7"/>
      <c r="F1" s="456"/>
      <c r="G1" s="456"/>
      <c r="H1" s="456"/>
      <c r="I1" s="456"/>
      <c r="J1" s="456"/>
      <c r="K1" s="456"/>
      <c r="L1" s="457"/>
    </row>
    <row r="2" spans="1:12" ht="55.5" customHeight="1">
      <c r="A2" s="1" t="s">
        <v>184</v>
      </c>
      <c r="B2" s="70" t="s">
        <v>13</v>
      </c>
      <c r="C2" s="71" t="s">
        <v>31</v>
      </c>
      <c r="D2" s="72" t="s">
        <v>185</v>
      </c>
      <c r="E2" s="73" t="s">
        <v>189</v>
      </c>
      <c r="F2" s="74" t="s">
        <v>191</v>
      </c>
      <c r="G2" s="74" t="s">
        <v>186</v>
      </c>
      <c r="H2" s="81" t="s">
        <v>894</v>
      </c>
      <c r="I2" s="81" t="s">
        <v>193</v>
      </c>
      <c r="J2" s="80" t="s">
        <v>895</v>
      </c>
      <c r="K2" s="80" t="s">
        <v>193</v>
      </c>
      <c r="L2" s="78" t="s">
        <v>209</v>
      </c>
    </row>
    <row r="3" spans="1:12" ht="26.45">
      <c r="A3" s="3">
        <v>3</v>
      </c>
      <c r="B3" s="8" t="s">
        <v>19</v>
      </c>
      <c r="C3" s="31">
        <v>1281</v>
      </c>
      <c r="D3" s="9" t="s">
        <v>25</v>
      </c>
      <c r="E3" s="32" t="s">
        <v>212</v>
      </c>
      <c r="F3" s="60">
        <v>0</v>
      </c>
      <c r="G3" s="5" t="s">
        <v>363</v>
      </c>
      <c r="H3" s="10"/>
      <c r="I3" s="10"/>
      <c r="J3" s="10"/>
      <c r="K3" s="10"/>
      <c r="L3" s="10" t="s">
        <v>686</v>
      </c>
    </row>
    <row r="4" spans="1:12" ht="26.45">
      <c r="A4" s="3">
        <v>9</v>
      </c>
      <c r="B4" s="8" t="s">
        <v>15</v>
      </c>
      <c r="C4" s="31">
        <v>1220</v>
      </c>
      <c r="D4" s="13" t="s">
        <v>406</v>
      </c>
      <c r="E4" s="32" t="s">
        <v>212</v>
      </c>
      <c r="F4" s="60">
        <v>0</v>
      </c>
      <c r="G4" s="5" t="s">
        <v>683</v>
      </c>
      <c r="H4" s="10"/>
      <c r="I4" s="10"/>
      <c r="J4" s="10"/>
      <c r="K4" s="10"/>
      <c r="L4" s="10" t="s">
        <v>686</v>
      </c>
    </row>
    <row r="5" spans="1:12" ht="13.15">
      <c r="A5" s="3">
        <v>13</v>
      </c>
      <c r="B5" s="8" t="s">
        <v>91</v>
      </c>
      <c r="C5" s="31">
        <v>1426</v>
      </c>
      <c r="D5" s="15" t="s">
        <v>210</v>
      </c>
      <c r="E5" s="32" t="s">
        <v>231</v>
      </c>
      <c r="F5" s="4">
        <v>0</v>
      </c>
      <c r="G5" s="5" t="s">
        <v>542</v>
      </c>
      <c r="H5" s="10"/>
      <c r="I5" s="10"/>
      <c r="J5" s="10"/>
      <c r="K5" s="10"/>
      <c r="L5" s="10" t="s">
        <v>737</v>
      </c>
    </row>
    <row r="6" spans="1:12" ht="26.45">
      <c r="A6" s="3">
        <v>20</v>
      </c>
      <c r="B6" s="8" t="s">
        <v>549</v>
      </c>
      <c r="C6" s="31">
        <v>1417</v>
      </c>
      <c r="D6" s="16" t="s">
        <v>319</v>
      </c>
      <c r="E6" s="32" t="s">
        <v>212</v>
      </c>
      <c r="F6" s="60">
        <v>0</v>
      </c>
      <c r="G6" s="5" t="s">
        <v>363</v>
      </c>
      <c r="H6" s="10"/>
      <c r="I6" s="10"/>
      <c r="J6" s="10"/>
      <c r="K6" s="10"/>
      <c r="L6" s="10" t="s">
        <v>686</v>
      </c>
    </row>
    <row r="7" spans="1:12" ht="13.15">
      <c r="A7" s="3">
        <v>23</v>
      </c>
      <c r="B7" s="8" t="s">
        <v>284</v>
      </c>
      <c r="C7" s="31">
        <v>1420</v>
      </c>
      <c r="D7" s="17" t="s">
        <v>263</v>
      </c>
      <c r="E7" s="32" t="s">
        <v>212</v>
      </c>
      <c r="F7" s="60">
        <v>0</v>
      </c>
      <c r="G7" s="5" t="s">
        <v>542</v>
      </c>
      <c r="H7" s="10"/>
      <c r="I7" s="10"/>
      <c r="J7" s="10"/>
      <c r="K7" s="10"/>
      <c r="L7" s="10" t="s">
        <v>730</v>
      </c>
    </row>
    <row r="8" spans="1:12" ht="26.45">
      <c r="A8" s="3">
        <v>25</v>
      </c>
      <c r="B8" s="8" t="s">
        <v>17</v>
      </c>
      <c r="C8" s="31">
        <v>1246</v>
      </c>
      <c r="D8" s="18" t="s">
        <v>221</v>
      </c>
      <c r="E8" s="32" t="s">
        <v>231</v>
      </c>
      <c r="F8" s="60">
        <v>0</v>
      </c>
      <c r="G8" s="5" t="s">
        <v>683</v>
      </c>
      <c r="H8" s="10"/>
      <c r="I8" s="10"/>
      <c r="J8" s="10"/>
      <c r="K8" s="10"/>
      <c r="L8" s="10" t="s">
        <v>686</v>
      </c>
    </row>
    <row r="9" spans="1:12" ht="37.5" customHeight="1">
      <c r="A9" s="3">
        <v>26</v>
      </c>
      <c r="B9" s="8" t="s">
        <v>71</v>
      </c>
      <c r="C9" s="31">
        <v>1228</v>
      </c>
      <c r="D9" s="18" t="s">
        <v>221</v>
      </c>
      <c r="E9" s="32" t="s">
        <v>231</v>
      </c>
      <c r="F9" s="60">
        <v>0</v>
      </c>
      <c r="G9" s="5" t="s">
        <v>683</v>
      </c>
      <c r="H9" s="10"/>
      <c r="I9" s="10"/>
      <c r="J9" s="10"/>
      <c r="K9" s="10"/>
      <c r="L9" s="10" t="s">
        <v>686</v>
      </c>
    </row>
    <row r="10" spans="1:12" ht="26.45">
      <c r="A10" s="3">
        <v>27</v>
      </c>
      <c r="B10" s="8" t="s">
        <v>73</v>
      </c>
      <c r="C10" s="31">
        <v>1227</v>
      </c>
      <c r="D10" s="18" t="s">
        <v>221</v>
      </c>
      <c r="E10" s="32" t="s">
        <v>231</v>
      </c>
      <c r="F10" s="4">
        <v>0</v>
      </c>
      <c r="G10" s="5" t="s">
        <v>683</v>
      </c>
      <c r="H10" s="10"/>
      <c r="I10" s="10"/>
      <c r="J10" s="10"/>
      <c r="K10" s="10"/>
      <c r="L10" s="10" t="s">
        <v>686</v>
      </c>
    </row>
    <row r="11" spans="1:12" ht="39.6">
      <c r="A11" s="3">
        <v>30</v>
      </c>
      <c r="B11" s="8" t="s">
        <v>286</v>
      </c>
      <c r="C11" s="31">
        <v>1412</v>
      </c>
      <c r="D11" s="19" t="s">
        <v>211</v>
      </c>
      <c r="E11" s="32" t="s">
        <v>212</v>
      </c>
      <c r="F11" s="60">
        <v>0</v>
      </c>
      <c r="G11" s="5" t="s">
        <v>542</v>
      </c>
      <c r="H11" s="10"/>
      <c r="I11" s="10"/>
      <c r="J11" s="10"/>
      <c r="K11" s="10"/>
      <c r="L11" s="10" t="s">
        <v>723</v>
      </c>
    </row>
    <row r="12" spans="1:12" ht="26.45">
      <c r="A12" s="3">
        <v>36</v>
      </c>
      <c r="B12" s="8" t="s">
        <v>552</v>
      </c>
      <c r="C12" s="31">
        <v>1297</v>
      </c>
      <c r="D12" s="21" t="s">
        <v>553</v>
      </c>
      <c r="E12" s="32" t="s">
        <v>212</v>
      </c>
      <c r="F12" s="60">
        <v>0</v>
      </c>
      <c r="G12" s="5" t="s">
        <v>363</v>
      </c>
      <c r="H12" s="10"/>
      <c r="I12" s="10"/>
      <c r="J12" s="10"/>
      <c r="K12" s="10"/>
      <c r="L12" s="10" t="s">
        <v>686</v>
      </c>
    </row>
    <row r="13" spans="1:12" ht="13.15">
      <c r="A13" s="3">
        <v>37</v>
      </c>
      <c r="B13" s="8" t="s">
        <v>153</v>
      </c>
      <c r="C13" s="31">
        <v>1245</v>
      </c>
      <c r="D13" s="22" t="s">
        <v>375</v>
      </c>
      <c r="E13" s="32" t="s">
        <v>231</v>
      </c>
      <c r="F13" s="4">
        <v>0</v>
      </c>
      <c r="G13" s="5" t="s">
        <v>936</v>
      </c>
      <c r="H13" s="10"/>
      <c r="I13" s="10"/>
      <c r="J13" s="10"/>
      <c r="K13" s="10"/>
      <c r="L13" s="10" t="s">
        <v>705</v>
      </c>
    </row>
    <row r="14" spans="1:12" ht="13.15">
      <c r="A14" s="3">
        <v>44</v>
      </c>
      <c r="B14" s="8" t="s">
        <v>145</v>
      </c>
      <c r="C14" s="31">
        <v>1331</v>
      </c>
      <c r="D14" s="23" t="s">
        <v>27</v>
      </c>
      <c r="E14" s="32" t="s">
        <v>231</v>
      </c>
      <c r="F14" s="4">
        <v>0</v>
      </c>
      <c r="G14" s="5" t="s">
        <v>936</v>
      </c>
      <c r="H14" s="10"/>
      <c r="I14" s="10"/>
      <c r="J14" s="10"/>
      <c r="K14" s="10"/>
      <c r="L14" s="10" t="s">
        <v>705</v>
      </c>
    </row>
    <row r="15" spans="1:12" ht="45.75" customHeight="1">
      <c r="A15" s="3">
        <v>46</v>
      </c>
      <c r="B15" s="8" t="s">
        <v>555</v>
      </c>
      <c r="C15" s="31">
        <v>1289</v>
      </c>
      <c r="D15" s="23" t="s">
        <v>27</v>
      </c>
      <c r="E15" s="32" t="s">
        <v>212</v>
      </c>
      <c r="F15" s="60">
        <v>0</v>
      </c>
      <c r="G15" s="5" t="s">
        <v>363</v>
      </c>
      <c r="H15" s="10"/>
      <c r="I15" s="10"/>
      <c r="J15" s="10"/>
      <c r="K15" s="10"/>
      <c r="L15" s="10" t="s">
        <v>686</v>
      </c>
    </row>
    <row r="16" spans="1:12" ht="26.45">
      <c r="A16" s="3">
        <v>50</v>
      </c>
      <c r="B16" s="8" t="s">
        <v>18</v>
      </c>
      <c r="C16" s="31">
        <v>1221</v>
      </c>
      <c r="D16" s="25" t="s">
        <v>26</v>
      </c>
      <c r="E16" s="32" t="s">
        <v>231</v>
      </c>
      <c r="F16" s="60">
        <v>0</v>
      </c>
      <c r="G16" s="5" t="s">
        <v>363</v>
      </c>
      <c r="H16" s="10"/>
      <c r="I16" s="10"/>
      <c r="J16" s="10"/>
      <c r="K16" s="10"/>
      <c r="L16" s="10" t="s">
        <v>686</v>
      </c>
    </row>
    <row r="17" spans="1:12" ht="30" customHeight="1">
      <c r="A17" s="3">
        <v>55</v>
      </c>
      <c r="B17" s="52" t="s">
        <v>558</v>
      </c>
      <c r="C17" s="53">
        <v>1216</v>
      </c>
      <c r="D17" s="54" t="s">
        <v>385</v>
      </c>
      <c r="E17" s="55" t="s">
        <v>212</v>
      </c>
      <c r="F17" s="59">
        <v>0</v>
      </c>
      <c r="G17" s="5" t="s">
        <v>363</v>
      </c>
      <c r="H17" s="57"/>
      <c r="I17" s="57"/>
      <c r="J17" s="57"/>
      <c r="K17" s="57"/>
      <c r="L17" s="10" t="s">
        <v>686</v>
      </c>
    </row>
    <row r="18" spans="1:12" ht="9" customHeight="1">
      <c r="A18" s="2"/>
      <c r="B18" s="2"/>
      <c r="C18" s="2"/>
      <c r="D18" s="2"/>
      <c r="E18" s="2"/>
      <c r="F18" s="2"/>
      <c r="G18" s="6"/>
    </row>
    <row r="19" spans="1:12" s="28" customFormat="1" ht="22.5" customHeight="1">
      <c r="B19" s="2"/>
      <c r="C19" s="2"/>
      <c r="D19" s="64" t="s">
        <v>741</v>
      </c>
      <c r="E19" s="65"/>
      <c r="F19" s="34">
        <f>SUM(F3:F17)</f>
        <v>0</v>
      </c>
      <c r="H19" s="2"/>
      <c r="I19" s="2"/>
      <c r="J19" s="2"/>
      <c r="K19" s="2"/>
      <c r="L19" s="2"/>
    </row>
    <row r="22" spans="1:12" s="28" customFormat="1" ht="10.5" customHeight="1">
      <c r="F22" s="2"/>
      <c r="H22" s="2"/>
      <c r="I22" s="2"/>
      <c r="J22" s="2"/>
      <c r="K22" s="2"/>
      <c r="L22" s="2"/>
    </row>
    <row r="23" spans="1:12" s="28" customFormat="1" ht="22.9">
      <c r="F23" s="62" t="s">
        <v>680</v>
      </c>
      <c r="G23" s="61">
        <f>COUNTIF($F$3:$F$17,0)</f>
        <v>15</v>
      </c>
      <c r="H23" s="2"/>
      <c r="I23" s="2"/>
      <c r="J23" s="2"/>
      <c r="K23" s="2"/>
      <c r="L23" s="2"/>
    </row>
    <row r="24" spans="1:12" s="28" customFormat="1" ht="10.5" customHeight="1">
      <c r="F24" s="2"/>
      <c r="H24" s="2"/>
      <c r="I24" s="2"/>
      <c r="J24" s="2"/>
      <c r="K24" s="2"/>
      <c r="L24" s="2"/>
    </row>
  </sheetData>
  <autoFilter ref="A2:L17" xr:uid="{00000000-0001-0000-0000-000000000000}"/>
  <mergeCells count="1">
    <mergeCell ref="F1:L1"/>
  </mergeCells>
  <conditionalFormatting sqref="G3:G17">
    <cfRule type="containsText" dxfId="3" priority="12" operator="containsText" text="Andres Perdomo">
      <formula>NOT(ISERROR(SEARCH("Andres Perdomo",G3)))</formula>
    </cfRule>
    <cfRule type="containsText" dxfId="2" priority="18" operator="containsText" text="Jeshua Junca">
      <formula>NOT(ISERROR(SEARCH("Jeshua Junca",G3)))</formula>
    </cfRule>
    <cfRule type="containsText" dxfId="1" priority="19" operator="containsText" text="Javier Pinzón">
      <formula>NOT(ISERROR(SEARCH("Javier Pinzón",G3)))</formula>
    </cfRule>
    <cfRule type="containsText" dxfId="0" priority="20" operator="containsText" text="Miguelita Calderón">
      <formula>NOT(ISERROR(SEARCH("Miguelita Calderón",G3)))</formula>
    </cfRule>
  </conditionalFormatting>
  <dataValidations count="1">
    <dataValidation type="list" allowBlank="1" showInputMessage="1" showErrorMessage="1" sqref="G3:G17" xr:uid="{67D4E8EF-F3AB-4DC8-867E-9225955FD7C4}">
      <formula1>"Miguelita Calderón, Jeshua Junca, Javier Pinzón, Andres Perdomo"</formula1>
    </dataValidation>
  </dataValidations>
  <pageMargins left="0.25" right="0.25" top="0.75" bottom="0.75" header="0" footer="0"/>
  <pageSetup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792208-074C-4442-A77E-FE80A7550666}">
  <dimension ref="A1:H11"/>
  <sheetViews>
    <sheetView showGridLines="0" workbookViewId="0">
      <selection activeCell="A5" sqref="A5"/>
    </sheetView>
  </sheetViews>
  <sheetFormatPr defaultColWidth="11.42578125" defaultRowHeight="14.45"/>
  <cols>
    <col min="1" max="1" width="32.140625" customWidth="1"/>
    <col min="2" max="2" width="26.140625" customWidth="1"/>
    <col min="3" max="3" width="24.85546875" customWidth="1"/>
    <col min="4" max="4" width="29.28515625" bestFit="1" customWidth="1"/>
    <col min="5" max="6" width="29.28515625" customWidth="1"/>
    <col min="7" max="7" width="57.5703125" style="214" customWidth="1"/>
  </cols>
  <sheetData>
    <row r="1" spans="1:8">
      <c r="A1" s="343" t="s">
        <v>937</v>
      </c>
      <c r="B1" s="343" t="s">
        <v>938</v>
      </c>
      <c r="C1" s="343" t="s">
        <v>939</v>
      </c>
      <c r="D1" s="343" t="s">
        <v>940</v>
      </c>
      <c r="E1" s="343" t="s">
        <v>941</v>
      </c>
      <c r="F1" s="343" t="s">
        <v>942</v>
      </c>
      <c r="G1" s="343" t="s">
        <v>943</v>
      </c>
      <c r="H1" s="155"/>
    </row>
    <row r="2" spans="1:8" ht="65.25" customHeight="1">
      <c r="A2" s="238" t="s">
        <v>79</v>
      </c>
      <c r="B2" s="240" t="s">
        <v>944</v>
      </c>
      <c r="C2" s="241">
        <v>45636</v>
      </c>
      <c r="D2" s="241">
        <v>45651</v>
      </c>
      <c r="E2" s="242"/>
      <c r="F2" s="242"/>
      <c r="G2" s="239" t="s">
        <v>945</v>
      </c>
      <c r="H2" s="155"/>
    </row>
    <row r="3" spans="1:8" ht="90.75" customHeight="1">
      <c r="A3" s="242" t="s">
        <v>96</v>
      </c>
      <c r="B3" s="240" t="s">
        <v>946</v>
      </c>
      <c r="C3" s="241">
        <v>45610</v>
      </c>
      <c r="D3" s="241">
        <v>45625</v>
      </c>
      <c r="E3" s="242"/>
      <c r="F3" s="242"/>
      <c r="G3" s="239" t="s">
        <v>947</v>
      </c>
      <c r="H3" s="155"/>
    </row>
    <row r="4" spans="1:8" ht="28.9">
      <c r="A4" s="238" t="s">
        <v>948</v>
      </c>
      <c r="B4" s="240"/>
      <c r="C4" s="240"/>
      <c r="D4" s="240"/>
      <c r="E4" s="240"/>
      <c r="F4" s="240"/>
      <c r="G4" s="213" t="s">
        <v>949</v>
      </c>
      <c r="H4" s="155"/>
    </row>
    <row r="5" spans="1:8" ht="43.15">
      <c r="A5" s="238" t="s">
        <v>950</v>
      </c>
      <c r="B5" s="240"/>
      <c r="C5" s="240"/>
      <c r="D5" s="240"/>
      <c r="E5" s="240"/>
      <c r="F5" s="240"/>
      <c r="G5" s="239" t="s">
        <v>345</v>
      </c>
      <c r="H5" s="155"/>
    </row>
    <row r="6" spans="1:8" ht="210.75" customHeight="1">
      <c r="A6" s="242" t="s">
        <v>123</v>
      </c>
      <c r="B6" s="242"/>
      <c r="C6" s="242"/>
      <c r="D6" s="242"/>
      <c r="E6" s="242"/>
      <c r="F6" s="242"/>
      <c r="G6" s="213" t="s">
        <v>951</v>
      </c>
      <c r="H6" s="155"/>
    </row>
    <row r="7" spans="1:8" ht="43.15">
      <c r="A7" s="238" t="s">
        <v>952</v>
      </c>
      <c r="B7" s="164"/>
      <c r="C7" s="164"/>
      <c r="D7" s="164"/>
      <c r="E7" s="164"/>
      <c r="F7" s="164"/>
      <c r="G7" s="213" t="s">
        <v>953</v>
      </c>
      <c r="H7" s="155"/>
    </row>
    <row r="8" spans="1:8" ht="172.9">
      <c r="A8" s="164" t="s">
        <v>175</v>
      </c>
      <c r="B8" s="295" t="s">
        <v>954</v>
      </c>
      <c r="C8" s="296">
        <v>45581</v>
      </c>
      <c r="D8" s="164"/>
      <c r="E8" s="164"/>
      <c r="F8" s="164"/>
      <c r="G8" s="213" t="s">
        <v>955</v>
      </c>
      <c r="H8" s="155"/>
    </row>
    <row r="9" spans="1:8" ht="155.25" customHeight="1">
      <c r="A9" s="172" t="s">
        <v>53</v>
      </c>
      <c r="B9" s="164" t="s">
        <v>956</v>
      </c>
      <c r="C9" s="296">
        <v>45581</v>
      </c>
      <c r="D9" s="164"/>
      <c r="E9" s="164"/>
      <c r="F9" s="164"/>
      <c r="G9" s="297" t="s">
        <v>957</v>
      </c>
      <c r="H9" s="155"/>
    </row>
    <row r="10" spans="1:8" ht="129.6">
      <c r="A10" s="172" t="s">
        <v>57</v>
      </c>
      <c r="B10" s="164" t="s">
        <v>956</v>
      </c>
      <c r="C10" s="296">
        <v>45581</v>
      </c>
      <c r="D10" s="164"/>
      <c r="E10" s="164"/>
      <c r="F10" s="164"/>
      <c r="G10" s="297" t="s">
        <v>958</v>
      </c>
      <c r="H10" s="155"/>
    </row>
    <row r="11" spans="1:8">
      <c r="A11" s="155"/>
      <c r="B11" s="155"/>
      <c r="C11" s="155"/>
      <c r="D11" s="155"/>
      <c r="E11" s="155"/>
      <c r="F11" s="155"/>
      <c r="G11" s="298"/>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656B55-E2DA-4E21-970E-D8254B9582AA}">
  <dimension ref="A2:AO76"/>
  <sheetViews>
    <sheetView showGridLines="0" workbookViewId="0">
      <selection activeCell="I5" sqref="I5"/>
    </sheetView>
  </sheetViews>
  <sheetFormatPr defaultColWidth="9.140625" defaultRowHeight="17.45"/>
  <cols>
    <col min="1" max="1" width="9.140625" style="324"/>
    <col min="2" max="2" width="48.85546875" style="324" customWidth="1"/>
    <col min="3" max="3" width="25.140625" style="324" customWidth="1"/>
    <col min="4" max="4" width="27.42578125" style="324" customWidth="1"/>
    <col min="5" max="5" width="42.85546875" style="324" customWidth="1"/>
    <col min="6" max="6" width="33.7109375" style="324" customWidth="1"/>
    <col min="7" max="7" width="28.85546875" style="324" customWidth="1"/>
    <col min="8" max="8" width="39.140625" style="324" customWidth="1"/>
    <col min="9" max="9" width="23.28515625" style="324" customWidth="1"/>
    <col min="10" max="10" width="26.5703125" style="324" customWidth="1"/>
    <col min="11" max="11" width="25.140625" style="324" customWidth="1"/>
    <col min="12" max="12" width="21.85546875" style="324" customWidth="1"/>
    <col min="13" max="13" width="22.85546875" style="324" customWidth="1"/>
    <col min="14" max="14" width="19.28515625" style="324" customWidth="1"/>
    <col min="15" max="15" width="24.140625" style="324" customWidth="1"/>
    <col min="16" max="16" width="20.42578125" style="324" customWidth="1"/>
    <col min="17" max="38" width="9.140625" style="324"/>
    <col min="39" max="39" width="23.7109375" style="324" customWidth="1"/>
    <col min="40" max="40" width="26.85546875" style="324" customWidth="1"/>
    <col min="41" max="16384" width="9.140625" style="324"/>
  </cols>
  <sheetData>
    <row r="2" spans="1:41">
      <c r="B2" s="477" t="s">
        <v>959</v>
      </c>
      <c r="C2" s="477"/>
      <c r="D2" s="477"/>
      <c r="E2" s="325"/>
      <c r="F2" s="325"/>
      <c r="G2" s="325"/>
      <c r="H2" s="325"/>
      <c r="I2" s="325"/>
    </row>
    <row r="3" spans="1:41">
      <c r="B3" s="478"/>
      <c r="C3" s="478"/>
      <c r="D3" s="478"/>
      <c r="E3" s="471" t="s">
        <v>960</v>
      </c>
      <c r="F3" s="472"/>
      <c r="G3" s="473" t="s">
        <v>961</v>
      </c>
      <c r="H3" s="474"/>
      <c r="I3" s="475"/>
      <c r="J3" s="325"/>
      <c r="AM3" s="346" t="s">
        <v>962</v>
      </c>
      <c r="AN3" s="346" t="s">
        <v>963</v>
      </c>
      <c r="AO3" s="346" t="s">
        <v>964</v>
      </c>
    </row>
    <row r="4" spans="1:41" ht="27.75" customHeight="1">
      <c r="A4" s="325"/>
      <c r="B4" s="332" t="s">
        <v>965</v>
      </c>
      <c r="C4" s="332" t="s">
        <v>966</v>
      </c>
      <c r="D4" s="332" t="s">
        <v>967</v>
      </c>
      <c r="E4" s="333" t="s">
        <v>968</v>
      </c>
      <c r="F4" s="333" t="s">
        <v>969</v>
      </c>
      <c r="G4" s="333" t="s">
        <v>970</v>
      </c>
      <c r="H4" s="333" t="s">
        <v>971</v>
      </c>
      <c r="I4" s="333" t="s">
        <v>972</v>
      </c>
      <c r="J4" s="325"/>
      <c r="AM4" t="s">
        <v>973</v>
      </c>
      <c r="AN4" t="s">
        <v>974</v>
      </c>
      <c r="AO4" s="347">
        <f>+G5/B5</f>
        <v>0.8392857142857143</v>
      </c>
    </row>
    <row r="5" spans="1:41">
      <c r="A5" s="325"/>
      <c r="B5" s="326">
        <v>56</v>
      </c>
      <c r="C5" s="326">
        <f>'FSSRI EXENTOS 4T 2023'!K66</f>
        <v>68050</v>
      </c>
      <c r="D5" s="326">
        <v>2692</v>
      </c>
      <c r="E5" s="326">
        <v>2692</v>
      </c>
      <c r="F5" s="326">
        <f>'FSSRI EXENTOS 4T 2023'!V66</f>
        <v>1980</v>
      </c>
      <c r="G5" s="326">
        <v>47</v>
      </c>
      <c r="H5" s="326">
        <v>32499</v>
      </c>
      <c r="I5" s="326">
        <v>16358</v>
      </c>
      <c r="J5" s="325">
        <f>H5-I5</f>
        <v>16141</v>
      </c>
      <c r="AM5" t="s">
        <v>975</v>
      </c>
      <c r="AN5" t="s">
        <v>976</v>
      </c>
      <c r="AO5" s="347">
        <f>+(E5-F5)/E5</f>
        <v>0.26448736998514116</v>
      </c>
    </row>
    <row r="6" spans="1:41">
      <c r="B6" s="325"/>
      <c r="C6" s="325"/>
      <c r="D6" s="325"/>
      <c r="E6" s="325"/>
      <c r="F6" s="325"/>
      <c r="G6" s="325"/>
      <c r="H6" s="325"/>
      <c r="I6" s="325"/>
      <c r="AM6" t="s">
        <v>977</v>
      </c>
      <c r="AN6" t="s">
        <v>978</v>
      </c>
      <c r="AO6" s="347">
        <f>+F5/E5</f>
        <v>0.73551263001485889</v>
      </c>
    </row>
    <row r="7" spans="1:41">
      <c r="AM7" t="s">
        <v>979</v>
      </c>
      <c r="AN7" t="s">
        <v>980</v>
      </c>
      <c r="AO7" s="347">
        <f>+I5/H5</f>
        <v>0.50333856426351575</v>
      </c>
    </row>
    <row r="11" spans="1:41">
      <c r="B11" s="325"/>
      <c r="C11" s="325"/>
      <c r="D11" s="325"/>
      <c r="E11" s="325"/>
      <c r="G11" s="325"/>
      <c r="H11" s="325"/>
      <c r="I11" s="325"/>
    </row>
    <row r="12" spans="1:41" ht="42" customHeight="1">
      <c r="A12" s="325"/>
      <c r="B12" s="476" t="s">
        <v>981</v>
      </c>
      <c r="C12" s="476"/>
      <c r="D12" s="476"/>
      <c r="E12" s="476"/>
      <c r="F12" s="325"/>
      <c r="J12" s="325"/>
    </row>
    <row r="13" spans="1:41">
      <c r="A13" s="325"/>
      <c r="B13" s="327" t="s">
        <v>982</v>
      </c>
      <c r="C13" s="327" t="s">
        <v>983</v>
      </c>
      <c r="D13" s="330" t="s">
        <v>984</v>
      </c>
      <c r="E13" s="327" t="s">
        <v>985</v>
      </c>
      <c r="F13" s="325"/>
      <c r="G13" s="324" t="str">
        <f>+B13</f>
        <v>Trimestre</v>
      </c>
      <c r="H13" s="324" t="str">
        <f>+E13</f>
        <v>Contribuciones dejadas de facturar/trim</v>
      </c>
      <c r="J13" s="325"/>
    </row>
    <row r="14" spans="1:41">
      <c r="A14" s="325"/>
      <c r="B14" s="326" t="s">
        <v>986</v>
      </c>
      <c r="C14" s="334" t="s">
        <v>987</v>
      </c>
      <c r="D14" s="337">
        <v>23349</v>
      </c>
      <c r="E14" s="335" t="s">
        <v>988</v>
      </c>
      <c r="F14" s="325"/>
      <c r="G14" s="324" t="str">
        <f t="shared" ref="G14:G17" si="0">+B14</f>
        <v>2T2024</v>
      </c>
      <c r="H14" s="324" t="str">
        <f>+E14</f>
        <v xml:space="preserve"> $327,290,336,372.30 </v>
      </c>
      <c r="J14" s="325"/>
    </row>
    <row r="15" spans="1:41">
      <c r="A15" s="325"/>
      <c r="B15" s="326" t="s">
        <v>989</v>
      </c>
      <c r="C15" s="334" t="s">
        <v>987</v>
      </c>
      <c r="D15" s="337">
        <v>22334</v>
      </c>
      <c r="E15" s="335" t="s">
        <v>990</v>
      </c>
      <c r="F15" s="325"/>
      <c r="G15" s="324" t="str">
        <f t="shared" si="0"/>
        <v>4T2024</v>
      </c>
      <c r="H15" s="324" t="str">
        <f>+E15</f>
        <v xml:space="preserve"> $519,864,293,463.07 </v>
      </c>
      <c r="J15" s="325"/>
    </row>
    <row r="16" spans="1:41">
      <c r="A16" s="325"/>
      <c r="B16" s="326" t="s">
        <v>991</v>
      </c>
      <c r="C16" s="334" t="s">
        <v>987</v>
      </c>
      <c r="D16" s="337">
        <v>25744</v>
      </c>
      <c r="E16" s="335" t="s">
        <v>992</v>
      </c>
      <c r="F16" s="325"/>
      <c r="G16" s="324" t="str">
        <f t="shared" si="0"/>
        <v>2T2025</v>
      </c>
      <c r="H16" s="324" t="str">
        <f>+E16</f>
        <v xml:space="preserve"> $534,901,527,857.77 </v>
      </c>
      <c r="J16" s="325"/>
    </row>
    <row r="17" spans="1:17">
      <c r="A17" s="325"/>
      <c r="B17" s="328" t="s">
        <v>993</v>
      </c>
      <c r="C17" s="349" t="s">
        <v>987</v>
      </c>
      <c r="D17" s="337">
        <v>23012</v>
      </c>
      <c r="E17" s="336" t="s">
        <v>994</v>
      </c>
      <c r="F17" s="325"/>
      <c r="G17" s="324" t="str">
        <f t="shared" si="0"/>
        <v>4T2025</v>
      </c>
      <c r="H17" s="324" t="str">
        <f>+E17</f>
        <v xml:space="preserve"> $384,820,722,538.52 </v>
      </c>
      <c r="J17" s="325"/>
    </row>
    <row r="18" spans="1:17" ht="17.45" customHeight="1">
      <c r="A18" s="325"/>
      <c r="B18" s="479" t="s">
        <v>995</v>
      </c>
      <c r="C18" s="480"/>
      <c r="D18" s="348">
        <v>94439</v>
      </c>
      <c r="E18" s="340" t="s">
        <v>996</v>
      </c>
      <c r="F18" s="325"/>
      <c r="G18" s="325"/>
      <c r="H18" s="325"/>
      <c r="J18" s="325"/>
    </row>
    <row r="19" spans="1:17">
      <c r="B19" s="325"/>
      <c r="C19" s="325"/>
      <c r="D19" s="325"/>
      <c r="E19" s="325"/>
      <c r="F19" s="325"/>
      <c r="G19" s="325"/>
      <c r="H19" s="325"/>
      <c r="J19" s="325"/>
      <c r="K19" s="325"/>
      <c r="L19" s="325"/>
    </row>
    <row r="20" spans="1:17">
      <c r="B20" s="468" t="s">
        <v>986</v>
      </c>
      <c r="C20" s="469"/>
      <c r="D20" s="470"/>
      <c r="E20" s="325"/>
      <c r="F20" s="468" t="s">
        <v>989</v>
      </c>
      <c r="G20" s="469"/>
      <c r="H20" s="470"/>
      <c r="I20" s="325"/>
      <c r="J20" s="468" t="s">
        <v>991</v>
      </c>
      <c r="K20" s="469"/>
      <c r="L20" s="470"/>
      <c r="M20" s="325"/>
      <c r="N20" s="468" t="s">
        <v>993</v>
      </c>
      <c r="O20" s="469"/>
      <c r="P20" s="470"/>
    </row>
    <row r="21" spans="1:17" ht="52.15">
      <c r="B21" s="326" t="s">
        <v>937</v>
      </c>
      <c r="C21" s="326" t="s">
        <v>984</v>
      </c>
      <c r="D21" s="329" t="s">
        <v>985</v>
      </c>
      <c r="E21" s="325"/>
      <c r="F21" s="326" t="s">
        <v>937</v>
      </c>
      <c r="G21" s="326" t="s">
        <v>984</v>
      </c>
      <c r="H21" s="329" t="s">
        <v>985</v>
      </c>
      <c r="I21" s="325"/>
      <c r="J21" s="326" t="s">
        <v>937</v>
      </c>
      <c r="K21" s="326" t="s">
        <v>984</v>
      </c>
      <c r="L21" s="329" t="s">
        <v>985</v>
      </c>
      <c r="M21" s="325"/>
      <c r="N21" s="330" t="s">
        <v>937</v>
      </c>
      <c r="O21" s="330" t="s">
        <v>984</v>
      </c>
      <c r="P21" s="331" t="s">
        <v>985</v>
      </c>
      <c r="Q21" s="325"/>
    </row>
    <row r="22" spans="1:17">
      <c r="A22" s="325"/>
      <c r="B22" s="327" t="s">
        <v>79</v>
      </c>
      <c r="C22" s="327">
        <v>5777</v>
      </c>
      <c r="D22" s="338" t="s">
        <v>997</v>
      </c>
      <c r="E22" s="325"/>
      <c r="F22" s="327" t="s">
        <v>79</v>
      </c>
      <c r="G22" s="327">
        <v>6848</v>
      </c>
      <c r="H22" s="327" t="s">
        <v>998</v>
      </c>
      <c r="I22" s="325"/>
      <c r="J22" s="326" t="s">
        <v>79</v>
      </c>
      <c r="K22" s="326">
        <v>6169</v>
      </c>
      <c r="L22" s="326" t="s">
        <v>999</v>
      </c>
      <c r="M22" s="325"/>
      <c r="N22" s="326" t="s">
        <v>79</v>
      </c>
      <c r="O22" s="326">
        <v>5969</v>
      </c>
      <c r="P22" s="326" t="s">
        <v>1000</v>
      </c>
    </row>
    <row r="23" spans="1:17">
      <c r="B23" s="326" t="s">
        <v>108</v>
      </c>
      <c r="C23" s="326">
        <v>4518</v>
      </c>
      <c r="D23" s="339" t="s">
        <v>1001</v>
      </c>
      <c r="E23" s="325"/>
      <c r="F23" s="326" t="s">
        <v>135</v>
      </c>
      <c r="G23" s="326">
        <v>2539</v>
      </c>
      <c r="H23" s="326" t="s">
        <v>1002</v>
      </c>
      <c r="I23" s="325"/>
      <c r="J23" s="326" t="s">
        <v>108</v>
      </c>
      <c r="K23" s="326">
        <v>4178</v>
      </c>
      <c r="L23" s="326" t="s">
        <v>1003</v>
      </c>
      <c r="M23" s="325"/>
      <c r="N23" s="326" t="s">
        <v>108</v>
      </c>
      <c r="O23" s="326">
        <v>4012</v>
      </c>
      <c r="P23" s="326" t="s">
        <v>1004</v>
      </c>
      <c r="Q23" s="325"/>
    </row>
    <row r="24" spans="1:17">
      <c r="B24" s="326" t="s">
        <v>1005</v>
      </c>
      <c r="C24" s="326">
        <v>2123</v>
      </c>
      <c r="D24" s="339" t="s">
        <v>1006</v>
      </c>
      <c r="E24" s="325"/>
      <c r="F24" s="326" t="s">
        <v>53</v>
      </c>
      <c r="G24" s="326">
        <v>1485</v>
      </c>
      <c r="H24" s="326" t="s">
        <v>1007</v>
      </c>
      <c r="I24" s="325"/>
      <c r="J24" s="326" t="s">
        <v>135</v>
      </c>
      <c r="K24" s="326">
        <v>2791</v>
      </c>
      <c r="L24" s="326" t="s">
        <v>1008</v>
      </c>
      <c r="M24" s="325"/>
      <c r="N24" s="326" t="s">
        <v>135</v>
      </c>
      <c r="O24" s="326">
        <v>2772</v>
      </c>
      <c r="P24" s="326" t="s">
        <v>1009</v>
      </c>
      <c r="Q24" s="325"/>
    </row>
    <row r="25" spans="1:17">
      <c r="B25" s="326" t="s">
        <v>53</v>
      </c>
      <c r="C25" s="326">
        <v>1485</v>
      </c>
      <c r="D25" s="339" t="s">
        <v>1010</v>
      </c>
      <c r="E25" s="325"/>
      <c r="F25" s="326" t="s">
        <v>51</v>
      </c>
      <c r="G25" s="326">
        <v>1337</v>
      </c>
      <c r="H25" s="326" t="s">
        <v>1011</v>
      </c>
      <c r="I25" s="325"/>
      <c r="J25" s="326" t="s">
        <v>53</v>
      </c>
      <c r="K25" s="326">
        <v>1529</v>
      </c>
      <c r="L25" s="326" t="s">
        <v>1012</v>
      </c>
      <c r="M25" s="325"/>
      <c r="N25" s="326" t="s">
        <v>53</v>
      </c>
      <c r="O25" s="326">
        <v>1582</v>
      </c>
      <c r="P25" s="326" t="s">
        <v>1013</v>
      </c>
      <c r="Q25" s="325"/>
    </row>
    <row r="26" spans="1:17">
      <c r="B26" s="326" t="s">
        <v>138</v>
      </c>
      <c r="C26" s="326">
        <v>1410</v>
      </c>
      <c r="D26" s="339" t="s">
        <v>1014</v>
      </c>
      <c r="E26" s="325"/>
      <c r="F26" s="326" t="s">
        <v>144</v>
      </c>
      <c r="G26" s="326">
        <v>1213</v>
      </c>
      <c r="H26" s="326" t="s">
        <v>1015</v>
      </c>
      <c r="I26" s="325"/>
      <c r="J26" s="326" t="s">
        <v>51</v>
      </c>
      <c r="K26" s="326">
        <v>1309</v>
      </c>
      <c r="L26" s="326" t="s">
        <v>1016</v>
      </c>
      <c r="M26" s="325"/>
      <c r="N26" s="326" t="s">
        <v>138</v>
      </c>
      <c r="O26" s="326">
        <v>1449</v>
      </c>
      <c r="P26" s="326" t="s">
        <v>1017</v>
      </c>
      <c r="Q26" s="325"/>
    </row>
    <row r="27" spans="1:17">
      <c r="B27" s="326" t="s">
        <v>144</v>
      </c>
      <c r="C27" s="326">
        <v>1210</v>
      </c>
      <c r="D27" s="339" t="s">
        <v>1018</v>
      </c>
      <c r="E27" s="325"/>
      <c r="F27" s="326" t="s">
        <v>57</v>
      </c>
      <c r="G27" s="326">
        <v>1072</v>
      </c>
      <c r="H27" s="326" t="s">
        <v>1019</v>
      </c>
      <c r="I27" s="325"/>
      <c r="J27" s="326" t="s">
        <v>57</v>
      </c>
      <c r="K27" s="326">
        <v>1159</v>
      </c>
      <c r="L27" s="326" t="s">
        <v>1020</v>
      </c>
      <c r="M27" s="325"/>
      <c r="N27" s="326" t="s">
        <v>51</v>
      </c>
      <c r="O27" s="326">
        <v>1309</v>
      </c>
      <c r="P27" s="326" t="s">
        <v>1021</v>
      </c>
      <c r="Q27" s="325"/>
    </row>
    <row r="28" spans="1:17">
      <c r="B28" s="326" t="s">
        <v>55</v>
      </c>
      <c r="C28" s="326">
        <v>1127</v>
      </c>
      <c r="D28" s="339" t="s">
        <v>1022</v>
      </c>
      <c r="E28" s="325"/>
      <c r="F28" s="326" t="s">
        <v>48</v>
      </c>
      <c r="G28" s="326">
        <v>1043</v>
      </c>
      <c r="H28" s="326" t="s">
        <v>1023</v>
      </c>
      <c r="I28" s="325"/>
      <c r="J28" s="326" t="s">
        <v>144</v>
      </c>
      <c r="K28" s="326">
        <v>1158</v>
      </c>
      <c r="L28" s="326" t="s">
        <v>1024</v>
      </c>
      <c r="M28" s="325"/>
      <c r="N28" s="326" t="s">
        <v>57</v>
      </c>
      <c r="O28" s="326">
        <v>1007</v>
      </c>
      <c r="P28" s="326" t="s">
        <v>1025</v>
      </c>
      <c r="Q28" s="325"/>
    </row>
    <row r="29" spans="1:17">
      <c r="B29" s="326" t="s">
        <v>141</v>
      </c>
      <c r="C29" s="326">
        <v>903</v>
      </c>
      <c r="D29" s="339" t="s">
        <v>1026</v>
      </c>
      <c r="E29" s="325"/>
      <c r="F29" s="326" t="s">
        <v>141</v>
      </c>
      <c r="G29" s="326">
        <v>1014</v>
      </c>
      <c r="H29" s="326" t="s">
        <v>1027</v>
      </c>
      <c r="I29" s="325"/>
      <c r="J29" s="326" t="s">
        <v>141</v>
      </c>
      <c r="K29" s="326">
        <v>862</v>
      </c>
      <c r="L29" s="326" t="s">
        <v>1028</v>
      </c>
      <c r="M29" s="325"/>
      <c r="N29" s="326" t="s">
        <v>141</v>
      </c>
      <c r="O29" s="326">
        <v>865</v>
      </c>
      <c r="P29" s="326" t="s">
        <v>1029</v>
      </c>
      <c r="Q29" s="325"/>
    </row>
    <row r="30" spans="1:17">
      <c r="B30" s="326" t="s">
        <v>111</v>
      </c>
      <c r="C30" s="326">
        <v>804</v>
      </c>
      <c r="D30" s="339" t="s">
        <v>1030</v>
      </c>
      <c r="E30" s="325"/>
      <c r="F30" s="326" t="s">
        <v>111</v>
      </c>
      <c r="G30" s="326">
        <v>793</v>
      </c>
      <c r="H30" s="326" t="s">
        <v>1031</v>
      </c>
      <c r="I30" s="325"/>
      <c r="J30" s="326" t="s">
        <v>48</v>
      </c>
      <c r="K30" s="326">
        <v>741</v>
      </c>
      <c r="L30" s="326" t="s">
        <v>1032</v>
      </c>
      <c r="M30" s="325"/>
      <c r="N30" s="326" t="s">
        <v>111</v>
      </c>
      <c r="O30" s="326">
        <v>673</v>
      </c>
      <c r="P30" s="326" t="s">
        <v>1033</v>
      </c>
      <c r="Q30" s="325"/>
    </row>
    <row r="31" spans="1:17">
      <c r="B31" s="326" t="s">
        <v>57</v>
      </c>
      <c r="C31" s="326">
        <v>764</v>
      </c>
      <c r="D31" s="339" t="s">
        <v>1034</v>
      </c>
      <c r="E31" s="325"/>
      <c r="F31" s="326" t="s">
        <v>1035</v>
      </c>
      <c r="G31" s="326">
        <v>789</v>
      </c>
      <c r="H31" s="326" t="s">
        <v>1036</v>
      </c>
      <c r="I31" s="325"/>
      <c r="J31" s="326" t="s">
        <v>111</v>
      </c>
      <c r="K31" s="326">
        <v>734</v>
      </c>
      <c r="L31" s="326" t="s">
        <v>1037</v>
      </c>
      <c r="M31" s="325"/>
      <c r="N31" s="326" t="s">
        <v>55</v>
      </c>
      <c r="O31" s="326">
        <v>584</v>
      </c>
      <c r="P31" s="326" t="s">
        <v>1038</v>
      </c>
      <c r="Q31" s="325"/>
    </row>
    <row r="32" spans="1:17">
      <c r="B32" s="326" t="s">
        <v>60</v>
      </c>
      <c r="C32" s="326">
        <v>644</v>
      </c>
      <c r="D32" s="339" t="s">
        <v>1039</v>
      </c>
      <c r="E32" s="325"/>
      <c r="F32" s="326" t="s">
        <v>60</v>
      </c>
      <c r="G32" s="326">
        <v>711</v>
      </c>
      <c r="H32" s="326" t="s">
        <v>1040</v>
      </c>
      <c r="I32" s="325"/>
      <c r="J32" s="326" t="s">
        <v>1035</v>
      </c>
      <c r="K32" s="326">
        <v>696</v>
      </c>
      <c r="L32" s="326" t="s">
        <v>1041</v>
      </c>
      <c r="M32" s="325"/>
      <c r="N32" s="326" t="s">
        <v>60</v>
      </c>
      <c r="O32" s="326">
        <v>561</v>
      </c>
      <c r="P32" s="326" t="s">
        <v>1042</v>
      </c>
      <c r="Q32" s="325"/>
    </row>
    <row r="33" spans="2:17">
      <c r="B33" s="326" t="s">
        <v>1035</v>
      </c>
      <c r="C33" s="326">
        <v>565</v>
      </c>
      <c r="D33" s="339" t="s">
        <v>1043</v>
      </c>
      <c r="E33" s="325"/>
      <c r="F33" s="326" t="s">
        <v>55</v>
      </c>
      <c r="G33" s="326">
        <v>588</v>
      </c>
      <c r="H33" s="326" t="s">
        <v>1044</v>
      </c>
      <c r="I33" s="325"/>
      <c r="J33" s="326" t="s">
        <v>60</v>
      </c>
      <c r="K33" s="326">
        <v>675</v>
      </c>
      <c r="L33" s="326" t="s">
        <v>1045</v>
      </c>
      <c r="M33" s="325"/>
      <c r="N33" s="326" t="s">
        <v>63</v>
      </c>
      <c r="O33" s="326">
        <v>363</v>
      </c>
      <c r="P33" s="326" t="s">
        <v>1046</v>
      </c>
      <c r="Q33" s="325"/>
    </row>
    <row r="34" spans="2:17">
      <c r="B34" s="326" t="s">
        <v>152</v>
      </c>
      <c r="C34" s="326">
        <v>355</v>
      </c>
      <c r="D34" s="339" t="s">
        <v>1047</v>
      </c>
      <c r="E34" s="325"/>
      <c r="F34" s="326" t="s">
        <v>165</v>
      </c>
      <c r="G34" s="326">
        <v>358</v>
      </c>
      <c r="H34" s="326" t="s">
        <v>1048</v>
      </c>
      <c r="I34" s="325"/>
      <c r="J34" s="326" t="s">
        <v>55</v>
      </c>
      <c r="K34" s="326">
        <v>588</v>
      </c>
      <c r="L34" s="326" t="s">
        <v>1049</v>
      </c>
      <c r="M34" s="325"/>
      <c r="N34" s="326" t="s">
        <v>152</v>
      </c>
      <c r="O34" s="326">
        <v>357</v>
      </c>
      <c r="P34" s="326" t="s">
        <v>1050</v>
      </c>
      <c r="Q34" s="325"/>
    </row>
    <row r="35" spans="2:17">
      <c r="B35" s="326" t="s">
        <v>146</v>
      </c>
      <c r="C35" s="326">
        <v>238</v>
      </c>
      <c r="D35" s="339" t="s">
        <v>1051</v>
      </c>
      <c r="E35" s="325"/>
      <c r="F35" s="326" t="s">
        <v>63</v>
      </c>
      <c r="G35" s="326">
        <v>355</v>
      </c>
      <c r="H35" s="326" t="s">
        <v>1052</v>
      </c>
      <c r="I35" s="325"/>
      <c r="J35" s="326" t="s">
        <v>154</v>
      </c>
      <c r="K35" s="326">
        <v>423</v>
      </c>
      <c r="L35" s="326" t="s">
        <v>1053</v>
      </c>
      <c r="M35" s="325"/>
      <c r="N35" s="326" t="s">
        <v>146</v>
      </c>
      <c r="O35" s="326">
        <v>238</v>
      </c>
      <c r="P35" s="326" t="s">
        <v>1054</v>
      </c>
      <c r="Q35" s="325"/>
    </row>
    <row r="36" spans="2:17">
      <c r="B36" s="326" t="s">
        <v>67</v>
      </c>
      <c r="C36" s="326">
        <v>217</v>
      </c>
      <c r="D36" s="339" t="s">
        <v>1055</v>
      </c>
      <c r="E36" s="325"/>
      <c r="F36" s="326" t="s">
        <v>152</v>
      </c>
      <c r="G36" s="326">
        <v>253</v>
      </c>
      <c r="H36" s="326" t="s">
        <v>1056</v>
      </c>
      <c r="I36" s="325"/>
      <c r="J36" s="326" t="s">
        <v>63</v>
      </c>
      <c r="K36" s="326">
        <v>331</v>
      </c>
      <c r="L36" s="326" t="s">
        <v>1057</v>
      </c>
      <c r="M36" s="325"/>
      <c r="N36" s="326" t="s">
        <v>82</v>
      </c>
      <c r="O36" s="326">
        <v>205</v>
      </c>
      <c r="P36" s="326" t="s">
        <v>1058</v>
      </c>
      <c r="Q36" s="325"/>
    </row>
    <row r="37" spans="2:17">
      <c r="B37" s="326" t="s">
        <v>119</v>
      </c>
      <c r="C37" s="326">
        <v>210</v>
      </c>
      <c r="D37" s="339" t="s">
        <v>1059</v>
      </c>
      <c r="E37" s="325"/>
      <c r="F37" s="326" t="s">
        <v>146</v>
      </c>
      <c r="G37" s="326">
        <v>238</v>
      </c>
      <c r="H37" s="326" t="s">
        <v>1060</v>
      </c>
      <c r="I37" s="325"/>
      <c r="J37" s="326" t="s">
        <v>152</v>
      </c>
      <c r="K37" s="326">
        <v>321</v>
      </c>
      <c r="L37" s="326" t="s">
        <v>1061</v>
      </c>
      <c r="M37" s="325"/>
      <c r="N37" s="326" t="s">
        <v>149</v>
      </c>
      <c r="O37" s="326">
        <v>195</v>
      </c>
      <c r="P37" s="326" t="s">
        <v>1062</v>
      </c>
      <c r="Q37" s="325"/>
    </row>
    <row r="38" spans="2:17">
      <c r="B38" s="326" t="s">
        <v>165</v>
      </c>
      <c r="C38" s="326">
        <v>179</v>
      </c>
      <c r="D38" s="339" t="s">
        <v>1063</v>
      </c>
      <c r="E38" s="325"/>
      <c r="F38" s="326" t="s">
        <v>82</v>
      </c>
      <c r="G38" s="326">
        <v>203</v>
      </c>
      <c r="H38" s="326" t="s">
        <v>1064</v>
      </c>
      <c r="I38" s="325"/>
      <c r="J38" s="326" t="s">
        <v>146</v>
      </c>
      <c r="K38" s="326">
        <v>241</v>
      </c>
      <c r="L38" s="326" t="s">
        <v>1065</v>
      </c>
      <c r="M38" s="325"/>
      <c r="N38" s="326" t="s">
        <v>117</v>
      </c>
      <c r="O38" s="326">
        <v>187</v>
      </c>
      <c r="P38" s="326" t="s">
        <v>1066</v>
      </c>
      <c r="Q38" s="325"/>
    </row>
    <row r="39" spans="2:17">
      <c r="B39" s="326" t="s">
        <v>117</v>
      </c>
      <c r="C39" s="326">
        <v>121</v>
      </c>
      <c r="D39" s="339" t="s">
        <v>1067</v>
      </c>
      <c r="E39" s="325"/>
      <c r="F39" s="326" t="s">
        <v>119</v>
      </c>
      <c r="G39" s="326">
        <v>190</v>
      </c>
      <c r="H39" s="326" t="s">
        <v>1068</v>
      </c>
      <c r="I39" s="325"/>
      <c r="J39" s="326" t="s">
        <v>82</v>
      </c>
      <c r="K39" s="326">
        <v>200</v>
      </c>
      <c r="L39" s="326" t="s">
        <v>1069</v>
      </c>
      <c r="M39" s="325"/>
      <c r="N39" s="326" t="s">
        <v>90</v>
      </c>
      <c r="O39" s="326">
        <v>157</v>
      </c>
      <c r="P39" s="326" t="s">
        <v>1070</v>
      </c>
      <c r="Q39" s="325"/>
    </row>
    <row r="40" spans="2:17">
      <c r="B40" s="326" t="s">
        <v>90</v>
      </c>
      <c r="C40" s="326">
        <v>120</v>
      </c>
      <c r="D40" s="339" t="s">
        <v>1071</v>
      </c>
      <c r="E40" s="325"/>
      <c r="F40" s="326" t="s">
        <v>117</v>
      </c>
      <c r="G40" s="326">
        <v>186</v>
      </c>
      <c r="H40" s="326" t="s">
        <v>1072</v>
      </c>
      <c r="I40" s="325"/>
      <c r="J40" s="326" t="s">
        <v>117</v>
      </c>
      <c r="K40" s="326">
        <v>199</v>
      </c>
      <c r="L40" s="326" t="s">
        <v>1073</v>
      </c>
      <c r="M40" s="325"/>
      <c r="N40" s="326" t="s">
        <v>67</v>
      </c>
      <c r="O40" s="326">
        <v>112</v>
      </c>
      <c r="P40" s="326" t="s">
        <v>1074</v>
      </c>
      <c r="Q40" s="325"/>
    </row>
    <row r="41" spans="2:17">
      <c r="B41" s="326" t="s">
        <v>157</v>
      </c>
      <c r="C41" s="326">
        <v>86</v>
      </c>
      <c r="D41" s="339" t="s">
        <v>1075</v>
      </c>
      <c r="E41" s="325"/>
      <c r="F41" s="326" t="s">
        <v>162</v>
      </c>
      <c r="G41" s="326">
        <v>172</v>
      </c>
      <c r="H41" s="326" t="s">
        <v>1076</v>
      </c>
      <c r="I41" s="325"/>
      <c r="J41" s="326" t="s">
        <v>119</v>
      </c>
      <c r="K41" s="326">
        <v>193</v>
      </c>
      <c r="L41" s="326" t="s">
        <v>1077</v>
      </c>
      <c r="M41" s="325"/>
      <c r="N41" s="326" t="s">
        <v>168</v>
      </c>
      <c r="O41" s="326">
        <v>47</v>
      </c>
      <c r="P41" s="326" t="s">
        <v>1078</v>
      </c>
      <c r="Q41" s="325"/>
    </row>
    <row r="42" spans="2:17">
      <c r="B42" s="326" t="s">
        <v>149</v>
      </c>
      <c r="C42" s="326">
        <v>84</v>
      </c>
      <c r="D42" s="339" t="s">
        <v>1079</v>
      </c>
      <c r="E42" s="325"/>
      <c r="F42" s="326" t="s">
        <v>157</v>
      </c>
      <c r="G42" s="326">
        <v>172</v>
      </c>
      <c r="H42" s="326" t="s">
        <v>1080</v>
      </c>
      <c r="I42" s="325"/>
      <c r="J42" s="326" t="s">
        <v>165</v>
      </c>
      <c r="K42" s="326">
        <v>180</v>
      </c>
      <c r="L42" s="326" t="s">
        <v>1081</v>
      </c>
      <c r="M42" s="325"/>
      <c r="N42" s="326" t="s">
        <v>94</v>
      </c>
      <c r="O42" s="326">
        <v>47</v>
      </c>
      <c r="P42" s="326" t="s">
        <v>1082</v>
      </c>
      <c r="Q42" s="325"/>
    </row>
    <row r="43" spans="2:17">
      <c r="B43" s="326" t="s">
        <v>82</v>
      </c>
      <c r="C43" s="326">
        <v>79</v>
      </c>
      <c r="D43" s="339" t="s">
        <v>1083</v>
      </c>
      <c r="E43" s="325"/>
      <c r="F43" s="326" t="s">
        <v>90</v>
      </c>
      <c r="G43" s="326">
        <v>151</v>
      </c>
      <c r="H43" s="326" t="s">
        <v>1084</v>
      </c>
      <c r="I43" s="325"/>
      <c r="J43" s="326" t="s">
        <v>157</v>
      </c>
      <c r="K43" s="326">
        <v>172</v>
      </c>
      <c r="L43" s="326" t="s">
        <v>1085</v>
      </c>
      <c r="M43" s="325"/>
      <c r="N43" s="326" t="s">
        <v>85</v>
      </c>
      <c r="O43" s="326">
        <v>40</v>
      </c>
      <c r="P43" s="326" t="s">
        <v>1086</v>
      </c>
      <c r="Q43" s="325"/>
    </row>
    <row r="44" spans="2:17">
      <c r="B44" s="326" t="s">
        <v>168</v>
      </c>
      <c r="C44" s="326">
        <v>49</v>
      </c>
      <c r="D44" s="339" t="s">
        <v>1087</v>
      </c>
      <c r="E44" s="325"/>
      <c r="F44" s="326" t="s">
        <v>67</v>
      </c>
      <c r="G44" s="326">
        <v>149</v>
      </c>
      <c r="H44" s="326" t="s">
        <v>1088</v>
      </c>
      <c r="I44" s="325"/>
      <c r="J44" s="326" t="s">
        <v>90</v>
      </c>
      <c r="K44" s="326">
        <v>150</v>
      </c>
      <c r="L44" s="326" t="s">
        <v>1089</v>
      </c>
      <c r="M44" s="325"/>
      <c r="N44" s="326" t="s">
        <v>1090</v>
      </c>
      <c r="O44" s="326">
        <v>39</v>
      </c>
      <c r="P44" s="326" t="s">
        <v>1091</v>
      </c>
      <c r="Q44" s="325"/>
    </row>
    <row r="45" spans="2:17">
      <c r="B45" s="326" t="s">
        <v>94</v>
      </c>
      <c r="C45" s="326">
        <v>49</v>
      </c>
      <c r="D45" s="339" t="s">
        <v>1092</v>
      </c>
      <c r="E45" s="325"/>
      <c r="F45" s="326" t="s">
        <v>149</v>
      </c>
      <c r="G45" s="326">
        <v>91</v>
      </c>
      <c r="H45" s="326" t="s">
        <v>1093</v>
      </c>
      <c r="I45" s="325"/>
      <c r="J45" s="326" t="s">
        <v>67</v>
      </c>
      <c r="K45" s="326">
        <v>148</v>
      </c>
      <c r="L45" s="326" t="s">
        <v>1094</v>
      </c>
      <c r="M45" s="325"/>
      <c r="N45" s="326" t="s">
        <v>96</v>
      </c>
      <c r="O45" s="326">
        <v>39</v>
      </c>
      <c r="P45" s="326" t="s">
        <v>1095</v>
      </c>
      <c r="Q45" s="325"/>
    </row>
    <row r="46" spans="2:17">
      <c r="B46" s="326" t="s">
        <v>172</v>
      </c>
      <c r="C46" s="326">
        <v>36</v>
      </c>
      <c r="D46" s="339" t="s">
        <v>1096</v>
      </c>
      <c r="E46" s="325"/>
      <c r="F46" s="326" t="s">
        <v>94</v>
      </c>
      <c r="G46" s="326">
        <v>49</v>
      </c>
      <c r="H46" s="326" t="s">
        <v>1097</v>
      </c>
      <c r="I46" s="325"/>
      <c r="J46" s="326" t="s">
        <v>162</v>
      </c>
      <c r="K46" s="326">
        <v>137</v>
      </c>
      <c r="L46" s="326" t="s">
        <v>1098</v>
      </c>
      <c r="M46" s="325"/>
      <c r="N46" s="326" t="s">
        <v>172</v>
      </c>
      <c r="O46" s="326">
        <v>34</v>
      </c>
      <c r="P46" s="326" t="s">
        <v>1099</v>
      </c>
      <c r="Q46" s="325"/>
    </row>
    <row r="47" spans="2:17">
      <c r="B47" s="326" t="s">
        <v>96</v>
      </c>
      <c r="C47" s="326">
        <v>30</v>
      </c>
      <c r="D47" s="339" t="s">
        <v>1100</v>
      </c>
      <c r="E47" s="325"/>
      <c r="F47" s="326" t="s">
        <v>168</v>
      </c>
      <c r="G47" s="326">
        <v>49</v>
      </c>
      <c r="H47" s="326" t="s">
        <v>1101</v>
      </c>
      <c r="I47" s="325"/>
      <c r="J47" s="326" t="s">
        <v>149</v>
      </c>
      <c r="K47" s="326">
        <v>114</v>
      </c>
      <c r="L47" s="326" t="s">
        <v>1102</v>
      </c>
      <c r="M47" s="325"/>
      <c r="N47" s="326" t="s">
        <v>170</v>
      </c>
      <c r="O47" s="326">
        <v>32</v>
      </c>
      <c r="P47" s="326" t="s">
        <v>1103</v>
      </c>
      <c r="Q47" s="325"/>
    </row>
    <row r="48" spans="2:17">
      <c r="B48" s="326" t="s">
        <v>1104</v>
      </c>
      <c r="C48" s="326">
        <v>29</v>
      </c>
      <c r="D48" s="339" t="s">
        <v>1105</v>
      </c>
      <c r="E48" s="325"/>
      <c r="F48" s="326" t="s">
        <v>96</v>
      </c>
      <c r="G48" s="326">
        <v>33</v>
      </c>
      <c r="H48" s="326" t="s">
        <v>1106</v>
      </c>
      <c r="I48" s="325"/>
      <c r="J48" s="326" t="s">
        <v>94</v>
      </c>
      <c r="K48" s="326">
        <v>46</v>
      </c>
      <c r="L48" s="326" t="s">
        <v>1107</v>
      </c>
      <c r="M48" s="325"/>
      <c r="N48" s="326" t="s">
        <v>1104</v>
      </c>
      <c r="O48" s="326">
        <v>29</v>
      </c>
      <c r="P48" s="326" t="s">
        <v>1108</v>
      </c>
      <c r="Q48" s="325"/>
    </row>
    <row r="49" spans="2:17">
      <c r="B49" s="326" t="s">
        <v>466</v>
      </c>
      <c r="C49" s="326">
        <v>28</v>
      </c>
      <c r="D49" s="339" t="s">
        <v>1109</v>
      </c>
      <c r="E49" s="325"/>
      <c r="F49" s="326" t="s">
        <v>172</v>
      </c>
      <c r="G49" s="326">
        <v>33</v>
      </c>
      <c r="H49" s="326" t="s">
        <v>1110</v>
      </c>
      <c r="I49" s="325"/>
      <c r="J49" s="326" t="s">
        <v>170</v>
      </c>
      <c r="K49" s="326">
        <v>42</v>
      </c>
      <c r="L49" s="326" t="s">
        <v>1111</v>
      </c>
      <c r="M49" s="325"/>
      <c r="N49" s="326" t="s">
        <v>70</v>
      </c>
      <c r="O49" s="326">
        <v>20</v>
      </c>
      <c r="P49" s="326" t="s">
        <v>1112</v>
      </c>
      <c r="Q49" s="325"/>
    </row>
    <row r="50" spans="2:17">
      <c r="B50" s="326" t="s">
        <v>170</v>
      </c>
      <c r="C50" s="326">
        <v>14</v>
      </c>
      <c r="D50" s="339" t="s">
        <v>1113</v>
      </c>
      <c r="E50" s="325"/>
      <c r="F50" s="326" t="s">
        <v>1104</v>
      </c>
      <c r="G50" s="326">
        <v>29</v>
      </c>
      <c r="H50" s="326" t="s">
        <v>1114</v>
      </c>
      <c r="I50" s="325"/>
      <c r="J50" s="326" t="s">
        <v>1090</v>
      </c>
      <c r="K50" s="326">
        <v>39</v>
      </c>
      <c r="L50" s="326" t="s">
        <v>1115</v>
      </c>
      <c r="M50" s="325"/>
      <c r="N50" s="326" t="s">
        <v>98</v>
      </c>
      <c r="O50" s="326">
        <v>13</v>
      </c>
      <c r="P50" s="326" t="s">
        <v>1116</v>
      </c>
      <c r="Q50" s="325"/>
    </row>
    <row r="51" spans="2:17">
      <c r="B51" s="326" t="s">
        <v>70</v>
      </c>
      <c r="C51" s="326">
        <v>14</v>
      </c>
      <c r="D51" s="339" t="s">
        <v>1117</v>
      </c>
      <c r="E51" s="325"/>
      <c r="F51" s="326" t="s">
        <v>466</v>
      </c>
      <c r="G51" s="326">
        <v>29</v>
      </c>
      <c r="H51" s="326" t="s">
        <v>1118</v>
      </c>
      <c r="I51" s="325"/>
      <c r="J51" s="326" t="s">
        <v>96</v>
      </c>
      <c r="K51" s="326">
        <v>38</v>
      </c>
      <c r="L51" s="326" t="s">
        <v>1119</v>
      </c>
      <c r="M51" s="325"/>
      <c r="N51" s="326" t="s">
        <v>77</v>
      </c>
      <c r="O51" s="326">
        <v>12</v>
      </c>
      <c r="P51" s="326" t="s">
        <v>1120</v>
      </c>
      <c r="Q51" s="325"/>
    </row>
    <row r="52" spans="2:17">
      <c r="B52" s="326" t="s">
        <v>98</v>
      </c>
      <c r="C52" s="326">
        <v>13</v>
      </c>
      <c r="D52" s="339" t="s">
        <v>1121</v>
      </c>
      <c r="E52" s="325"/>
      <c r="F52" s="326" t="s">
        <v>170</v>
      </c>
      <c r="G52" s="326">
        <v>27</v>
      </c>
      <c r="H52" s="326" t="s">
        <v>1122</v>
      </c>
      <c r="I52" s="325"/>
      <c r="J52" s="326" t="s">
        <v>172</v>
      </c>
      <c r="K52" s="326">
        <v>32</v>
      </c>
      <c r="L52" s="326" t="s">
        <v>1123</v>
      </c>
      <c r="M52" s="325"/>
      <c r="N52" s="326" t="s">
        <v>100</v>
      </c>
      <c r="O52" s="326">
        <v>7</v>
      </c>
      <c r="P52" s="326" t="s">
        <v>1124</v>
      </c>
      <c r="Q52" s="325"/>
    </row>
    <row r="53" spans="2:17">
      <c r="B53" s="326" t="s">
        <v>100</v>
      </c>
      <c r="C53" s="326">
        <v>12</v>
      </c>
      <c r="D53" s="339" t="s">
        <v>1125</v>
      </c>
      <c r="E53" s="325"/>
      <c r="F53" s="326" t="s">
        <v>85</v>
      </c>
      <c r="G53" s="326">
        <v>27</v>
      </c>
      <c r="H53" s="326" t="s">
        <v>1126</v>
      </c>
      <c r="I53" s="325"/>
      <c r="J53" s="326" t="s">
        <v>466</v>
      </c>
      <c r="K53" s="326">
        <v>29</v>
      </c>
      <c r="L53" s="326" t="s">
        <v>1127</v>
      </c>
      <c r="M53" s="325"/>
      <c r="N53" s="326" t="s">
        <v>1128</v>
      </c>
      <c r="O53" s="326">
        <v>7</v>
      </c>
      <c r="P53" s="326" t="s">
        <v>1129</v>
      </c>
      <c r="Q53" s="325"/>
    </row>
    <row r="54" spans="2:17">
      <c r="B54" s="326" t="s">
        <v>123</v>
      </c>
      <c r="C54" s="326">
        <v>12</v>
      </c>
      <c r="D54" s="339" t="s">
        <v>1130</v>
      </c>
      <c r="E54" s="325"/>
      <c r="F54" s="326" t="s">
        <v>70</v>
      </c>
      <c r="G54" s="326">
        <v>19</v>
      </c>
      <c r="H54" s="326" t="s">
        <v>1131</v>
      </c>
      <c r="I54" s="325"/>
      <c r="J54" s="326" t="s">
        <v>85</v>
      </c>
      <c r="K54" s="326">
        <v>26</v>
      </c>
      <c r="L54" s="326" t="s">
        <v>1132</v>
      </c>
      <c r="M54" s="325"/>
      <c r="N54" s="326" t="s">
        <v>119</v>
      </c>
      <c r="O54" s="326">
        <v>6</v>
      </c>
      <c r="P54" s="326" t="s">
        <v>1133</v>
      </c>
      <c r="Q54" s="325"/>
    </row>
    <row r="55" spans="2:17">
      <c r="B55" s="326" t="s">
        <v>606</v>
      </c>
      <c r="C55" s="326">
        <v>6</v>
      </c>
      <c r="D55" s="339" t="s">
        <v>1134</v>
      </c>
      <c r="E55" s="325"/>
      <c r="F55" s="326" t="s">
        <v>98</v>
      </c>
      <c r="G55" s="326">
        <v>13</v>
      </c>
      <c r="H55" s="326" t="s">
        <v>1135</v>
      </c>
      <c r="I55" s="325"/>
      <c r="J55" s="326" t="s">
        <v>70</v>
      </c>
      <c r="K55" s="326">
        <v>20</v>
      </c>
      <c r="L55" s="326" t="s">
        <v>1136</v>
      </c>
      <c r="M55" s="325"/>
      <c r="N55" s="326" t="s">
        <v>157</v>
      </c>
      <c r="O55" s="326">
        <v>6</v>
      </c>
      <c r="P55" s="326" t="s">
        <v>1137</v>
      </c>
      <c r="Q55" s="325"/>
    </row>
    <row r="56" spans="2:17">
      <c r="B56" s="326" t="s">
        <v>1138</v>
      </c>
      <c r="C56" s="326">
        <v>6</v>
      </c>
      <c r="D56" s="339" t="s">
        <v>1139</v>
      </c>
      <c r="E56" s="325"/>
      <c r="F56" s="326" t="s">
        <v>100</v>
      </c>
      <c r="G56" s="326">
        <v>12</v>
      </c>
      <c r="H56" s="326" t="s">
        <v>1140</v>
      </c>
      <c r="I56" s="325"/>
      <c r="J56" s="326" t="s">
        <v>98</v>
      </c>
      <c r="K56" s="326">
        <v>13</v>
      </c>
      <c r="L56" s="326" t="s">
        <v>1141</v>
      </c>
      <c r="M56" s="325"/>
      <c r="N56" s="326" t="s">
        <v>1138</v>
      </c>
      <c r="O56" s="326">
        <v>6</v>
      </c>
      <c r="P56" s="326" t="s">
        <v>1142</v>
      </c>
      <c r="Q56" s="325"/>
    </row>
    <row r="57" spans="2:17">
      <c r="B57" s="326" t="s">
        <v>88</v>
      </c>
      <c r="C57" s="326">
        <v>5</v>
      </c>
      <c r="D57" s="339" t="s">
        <v>1143</v>
      </c>
      <c r="E57" s="325"/>
      <c r="F57" s="326" t="s">
        <v>123</v>
      </c>
      <c r="G57" s="326">
        <v>8</v>
      </c>
      <c r="H57" s="326" t="s">
        <v>1144</v>
      </c>
      <c r="I57" s="325"/>
      <c r="J57" s="326" t="s">
        <v>77</v>
      </c>
      <c r="K57" s="326">
        <v>12</v>
      </c>
      <c r="L57" s="326" t="s">
        <v>1145</v>
      </c>
      <c r="M57" s="325"/>
      <c r="N57" s="326" t="s">
        <v>88</v>
      </c>
      <c r="O57" s="326">
        <v>6</v>
      </c>
      <c r="P57" s="326" t="s">
        <v>1146</v>
      </c>
      <c r="Q57" s="325"/>
    </row>
    <row r="58" spans="2:17">
      <c r="B58" s="326" t="s">
        <v>104</v>
      </c>
      <c r="C58" s="326">
        <v>4</v>
      </c>
      <c r="D58" s="339" t="s">
        <v>1147</v>
      </c>
      <c r="E58" s="325"/>
      <c r="F58" s="326" t="s">
        <v>1090</v>
      </c>
      <c r="G58" s="326">
        <v>6</v>
      </c>
      <c r="H58" s="326" t="s">
        <v>1148</v>
      </c>
      <c r="I58" s="325"/>
      <c r="J58" s="326" t="s">
        <v>935</v>
      </c>
      <c r="K58" s="326">
        <v>8</v>
      </c>
      <c r="L58" s="326" t="s">
        <v>1149</v>
      </c>
      <c r="M58" s="325"/>
      <c r="N58" s="326" t="s">
        <v>1150</v>
      </c>
      <c r="O58" s="326">
        <v>4</v>
      </c>
      <c r="P58" s="326" t="s">
        <v>1151</v>
      </c>
      <c r="Q58" s="325"/>
    </row>
    <row r="59" spans="2:17">
      <c r="B59" s="326" t="s">
        <v>1150</v>
      </c>
      <c r="C59" s="326">
        <v>4</v>
      </c>
      <c r="D59" s="339" t="s">
        <v>1152</v>
      </c>
      <c r="E59" s="325"/>
      <c r="F59" s="326" t="s">
        <v>77</v>
      </c>
      <c r="G59" s="326">
        <v>6</v>
      </c>
      <c r="H59" s="326" t="s">
        <v>1153</v>
      </c>
      <c r="I59" s="325"/>
      <c r="J59" s="326" t="s">
        <v>1138</v>
      </c>
      <c r="K59" s="326">
        <v>6</v>
      </c>
      <c r="L59" s="326" t="s">
        <v>1154</v>
      </c>
      <c r="M59" s="325"/>
      <c r="N59" s="326" t="s">
        <v>165</v>
      </c>
      <c r="O59" s="326">
        <v>4</v>
      </c>
      <c r="P59" s="326" t="s">
        <v>1155</v>
      </c>
      <c r="Q59" s="325"/>
    </row>
    <row r="60" spans="2:17">
      <c r="B60" s="326" t="s">
        <v>1090</v>
      </c>
      <c r="C60" s="326">
        <v>4</v>
      </c>
      <c r="D60" s="339" t="s">
        <v>1156</v>
      </c>
      <c r="E60" s="325"/>
      <c r="F60" s="326" t="s">
        <v>1138</v>
      </c>
      <c r="G60" s="326">
        <v>5</v>
      </c>
      <c r="H60" s="326" t="s">
        <v>1157</v>
      </c>
      <c r="I60" s="325"/>
      <c r="J60" s="326" t="s">
        <v>1128</v>
      </c>
      <c r="K60" s="326">
        <v>6</v>
      </c>
      <c r="L60" s="326" t="s">
        <v>1158</v>
      </c>
      <c r="M60" s="325"/>
      <c r="N60" s="326" t="s">
        <v>606</v>
      </c>
      <c r="O60" s="326">
        <v>3</v>
      </c>
      <c r="P60" s="326" t="s">
        <v>1159</v>
      </c>
      <c r="Q60" s="325"/>
    </row>
    <row r="61" spans="2:17">
      <c r="B61" s="326" t="s">
        <v>74</v>
      </c>
      <c r="C61" s="326">
        <v>3</v>
      </c>
      <c r="D61" s="339" t="s">
        <v>1160</v>
      </c>
      <c r="E61" s="325"/>
      <c r="F61" s="326" t="s">
        <v>88</v>
      </c>
      <c r="G61" s="326">
        <v>5</v>
      </c>
      <c r="H61" s="326" t="s">
        <v>1161</v>
      </c>
      <c r="I61" s="325"/>
      <c r="J61" s="326" t="s">
        <v>88</v>
      </c>
      <c r="K61" s="326">
        <v>5</v>
      </c>
      <c r="L61" s="326" t="s">
        <v>1162</v>
      </c>
      <c r="M61" s="325"/>
      <c r="N61" s="326" t="s">
        <v>74</v>
      </c>
      <c r="O61" s="326">
        <v>3</v>
      </c>
      <c r="P61" s="326" t="s">
        <v>1163</v>
      </c>
      <c r="Q61" s="325"/>
    </row>
    <row r="62" spans="2:17">
      <c r="B62" s="326" t="s">
        <v>129</v>
      </c>
      <c r="C62" s="326">
        <v>3</v>
      </c>
      <c r="D62" s="339" t="s">
        <v>1164</v>
      </c>
      <c r="E62" s="325"/>
      <c r="F62" s="326" t="s">
        <v>1150</v>
      </c>
      <c r="G62" s="326">
        <v>4</v>
      </c>
      <c r="H62" s="326" t="s">
        <v>1165</v>
      </c>
      <c r="I62" s="325"/>
      <c r="J62" s="326" t="s">
        <v>1150</v>
      </c>
      <c r="K62" s="326">
        <v>4</v>
      </c>
      <c r="L62" s="326" t="s">
        <v>1166</v>
      </c>
      <c r="M62" s="325"/>
      <c r="N62" s="326" t="s">
        <v>1035</v>
      </c>
      <c r="O62" s="326">
        <v>3</v>
      </c>
      <c r="P62" s="326" t="s">
        <v>1167</v>
      </c>
      <c r="Q62" s="325"/>
    </row>
    <row r="63" spans="2:17">
      <c r="B63" s="326" t="s">
        <v>132</v>
      </c>
      <c r="C63" s="326">
        <v>2</v>
      </c>
      <c r="D63" s="339" t="s">
        <v>1168</v>
      </c>
      <c r="E63" s="325"/>
      <c r="F63" s="326" t="s">
        <v>606</v>
      </c>
      <c r="G63" s="326">
        <v>4</v>
      </c>
      <c r="H63" s="326" t="s">
        <v>1169</v>
      </c>
      <c r="I63" s="325"/>
      <c r="J63" s="326" t="s">
        <v>74</v>
      </c>
      <c r="K63" s="326">
        <v>3</v>
      </c>
      <c r="L63" s="326" t="s">
        <v>1170</v>
      </c>
      <c r="M63" s="325"/>
      <c r="N63" s="326" t="s">
        <v>126</v>
      </c>
      <c r="O63" s="326">
        <v>2</v>
      </c>
      <c r="P63" s="326" t="s">
        <v>1171</v>
      </c>
      <c r="Q63" s="325"/>
    </row>
    <row r="64" spans="2:17">
      <c r="B64" s="326" t="s">
        <v>126</v>
      </c>
      <c r="C64" s="326">
        <v>2</v>
      </c>
      <c r="D64" s="339" t="s">
        <v>1172</v>
      </c>
      <c r="E64" s="325"/>
      <c r="F64" s="326" t="s">
        <v>104</v>
      </c>
      <c r="G64" s="326">
        <v>4</v>
      </c>
      <c r="H64" s="326" t="s">
        <v>1173</v>
      </c>
      <c r="I64" s="325"/>
      <c r="J64" s="326" t="s">
        <v>129</v>
      </c>
      <c r="K64" s="326">
        <v>3</v>
      </c>
      <c r="L64" s="326" t="s">
        <v>1174</v>
      </c>
      <c r="M64" s="325"/>
      <c r="N64" s="326" t="s">
        <v>132</v>
      </c>
      <c r="O64" s="326">
        <v>2</v>
      </c>
      <c r="P64" s="326" t="s">
        <v>1175</v>
      </c>
      <c r="Q64" s="325"/>
    </row>
    <row r="65" spans="2:17">
      <c r="B65" s="326" t="s">
        <v>106</v>
      </c>
      <c r="C65" s="326">
        <v>2</v>
      </c>
      <c r="D65" s="339" t="s">
        <v>1176</v>
      </c>
      <c r="E65" s="325"/>
      <c r="F65" s="326" t="s">
        <v>154</v>
      </c>
      <c r="G65" s="326">
        <v>4</v>
      </c>
      <c r="H65" s="326" t="s">
        <v>1177</v>
      </c>
      <c r="I65" s="325"/>
      <c r="J65" s="326" t="s">
        <v>606</v>
      </c>
      <c r="K65" s="326">
        <v>3</v>
      </c>
      <c r="L65" s="326" t="s">
        <v>1178</v>
      </c>
      <c r="M65" s="325"/>
      <c r="N65" s="326" t="s">
        <v>180</v>
      </c>
      <c r="O65" s="326">
        <v>1</v>
      </c>
      <c r="P65" s="326" t="s">
        <v>1179</v>
      </c>
      <c r="Q65" s="325"/>
    </row>
    <row r="66" spans="2:17">
      <c r="B66" s="326" t="s">
        <v>85</v>
      </c>
      <c r="C66" s="326">
        <v>1</v>
      </c>
      <c r="D66" s="339" t="s">
        <v>1180</v>
      </c>
      <c r="E66" s="325"/>
      <c r="F66" s="326" t="s">
        <v>129</v>
      </c>
      <c r="G66" s="326">
        <v>3</v>
      </c>
      <c r="H66" s="326" t="s">
        <v>1181</v>
      </c>
      <c r="I66" s="325"/>
      <c r="J66" s="326" t="s">
        <v>106</v>
      </c>
      <c r="K66" s="326">
        <v>2</v>
      </c>
      <c r="L66" s="326" t="s">
        <v>1182</v>
      </c>
      <c r="M66" s="325"/>
      <c r="N66" s="326" t="s">
        <v>123</v>
      </c>
      <c r="O66" s="326">
        <v>1</v>
      </c>
      <c r="P66" s="326" t="s">
        <v>1183</v>
      </c>
      <c r="Q66" s="325"/>
    </row>
    <row r="67" spans="2:17">
      <c r="B67" s="326" t="s">
        <v>72</v>
      </c>
      <c r="C67" s="326">
        <v>1</v>
      </c>
      <c r="D67" s="339" t="s">
        <v>1184</v>
      </c>
      <c r="E67" s="325"/>
      <c r="F67" s="326" t="s">
        <v>74</v>
      </c>
      <c r="G67" s="326">
        <v>3</v>
      </c>
      <c r="H67" s="326" t="s">
        <v>1170</v>
      </c>
      <c r="I67" s="325"/>
      <c r="J67" s="326" t="s">
        <v>126</v>
      </c>
      <c r="K67" s="326">
        <v>2</v>
      </c>
      <c r="L67" s="326" t="s">
        <v>1185</v>
      </c>
      <c r="M67" s="325"/>
      <c r="N67" s="326" t="s">
        <v>104</v>
      </c>
      <c r="O67" s="326">
        <v>1</v>
      </c>
      <c r="P67" s="326" t="s">
        <v>1186</v>
      </c>
      <c r="Q67" s="325"/>
    </row>
    <row r="68" spans="2:17">
      <c r="B68" s="326" t="s">
        <v>180</v>
      </c>
      <c r="C68" s="326">
        <v>1</v>
      </c>
      <c r="D68" s="339" t="s">
        <v>1187</v>
      </c>
      <c r="E68" s="325"/>
      <c r="F68" s="326" t="s">
        <v>106</v>
      </c>
      <c r="G68" s="326">
        <v>2</v>
      </c>
      <c r="H68" s="326" t="s">
        <v>1188</v>
      </c>
      <c r="I68" s="325"/>
      <c r="J68" s="326" t="s">
        <v>132</v>
      </c>
      <c r="K68" s="326">
        <v>2</v>
      </c>
      <c r="L68" s="326" t="s">
        <v>1189</v>
      </c>
      <c r="M68" s="325"/>
      <c r="N68" s="326" t="s">
        <v>72</v>
      </c>
      <c r="O68" s="326">
        <v>1</v>
      </c>
      <c r="P68" s="326" t="s">
        <v>1190</v>
      </c>
      <c r="Q68" s="325"/>
    </row>
    <row r="69" spans="2:17">
      <c r="B69" s="326" t="s">
        <v>995</v>
      </c>
      <c r="C69" s="326">
        <v>23349</v>
      </c>
      <c r="D69" s="339" t="s">
        <v>1191</v>
      </c>
      <c r="E69" s="325"/>
      <c r="F69" s="326" t="s">
        <v>126</v>
      </c>
      <c r="G69" s="326">
        <v>2</v>
      </c>
      <c r="H69" s="326" t="s">
        <v>1192</v>
      </c>
      <c r="I69" s="325"/>
      <c r="J69" s="326" t="s">
        <v>123</v>
      </c>
      <c r="K69" s="326">
        <v>1</v>
      </c>
      <c r="L69" s="326" t="s">
        <v>1193</v>
      </c>
      <c r="M69" s="325"/>
      <c r="N69" s="326" t="s">
        <v>995</v>
      </c>
      <c r="O69" s="326">
        <v>23012</v>
      </c>
      <c r="P69" s="326" t="s">
        <v>1194</v>
      </c>
      <c r="Q69" s="325"/>
    </row>
    <row r="70" spans="2:17">
      <c r="E70" s="325"/>
      <c r="F70" s="326" t="s">
        <v>132</v>
      </c>
      <c r="G70" s="326">
        <v>2</v>
      </c>
      <c r="H70" s="326" t="s">
        <v>1195</v>
      </c>
      <c r="I70" s="325"/>
      <c r="J70" s="326" t="s">
        <v>180</v>
      </c>
      <c r="K70" s="326">
        <v>1</v>
      </c>
      <c r="L70" s="326" t="s">
        <v>1196</v>
      </c>
      <c r="M70" s="325"/>
      <c r="P70" s="325"/>
      <c r="Q70" s="325"/>
    </row>
    <row r="71" spans="2:17">
      <c r="F71" s="326" t="s">
        <v>108</v>
      </c>
      <c r="G71" s="326">
        <v>2</v>
      </c>
      <c r="H71" s="326" t="s">
        <v>1197</v>
      </c>
      <c r="I71" s="325"/>
      <c r="J71" s="326" t="s">
        <v>104</v>
      </c>
      <c r="K71" s="326">
        <v>1</v>
      </c>
      <c r="L71" s="326" t="s">
        <v>1198</v>
      </c>
      <c r="M71" s="325"/>
      <c r="N71" s="325"/>
      <c r="O71" s="325"/>
      <c r="P71" s="325"/>
      <c r="Q71" s="325"/>
    </row>
    <row r="72" spans="2:17">
      <c r="F72" s="328" t="s">
        <v>1128</v>
      </c>
      <c r="G72" s="328">
        <v>2</v>
      </c>
      <c r="H72" s="328" t="s">
        <v>1199</v>
      </c>
      <c r="I72" s="325"/>
      <c r="J72" s="326" t="s">
        <v>72</v>
      </c>
      <c r="K72" s="326">
        <v>1</v>
      </c>
      <c r="L72" s="326" t="s">
        <v>1200</v>
      </c>
      <c r="M72" s="325"/>
      <c r="Q72" s="325"/>
    </row>
    <row r="73" spans="2:17">
      <c r="E73" s="325"/>
      <c r="F73" s="326" t="s">
        <v>72</v>
      </c>
      <c r="G73" s="326">
        <v>1</v>
      </c>
      <c r="H73" s="326" t="s">
        <v>1200</v>
      </c>
      <c r="I73" s="325"/>
      <c r="J73" s="326" t="s">
        <v>100</v>
      </c>
      <c r="K73" s="326">
        <v>1</v>
      </c>
      <c r="L73" s="326" t="s">
        <v>1201</v>
      </c>
      <c r="M73" s="325"/>
      <c r="Q73" s="325"/>
    </row>
    <row r="74" spans="2:17">
      <c r="E74" s="325"/>
      <c r="F74" s="326" t="s">
        <v>180</v>
      </c>
      <c r="G74" s="326">
        <v>1</v>
      </c>
      <c r="H74" s="326" t="s">
        <v>1202</v>
      </c>
      <c r="I74" s="325"/>
      <c r="J74" s="326" t="s">
        <v>995</v>
      </c>
      <c r="K74" s="326">
        <v>25744</v>
      </c>
      <c r="L74" s="326" t="s">
        <v>1203</v>
      </c>
      <c r="M74" s="325"/>
    </row>
    <row r="75" spans="2:17">
      <c r="E75" s="325"/>
      <c r="F75" s="326" t="s">
        <v>995</v>
      </c>
      <c r="G75" s="326">
        <v>22334</v>
      </c>
      <c r="H75" s="326" t="s">
        <v>1204</v>
      </c>
      <c r="I75" s="325"/>
    </row>
    <row r="76" spans="2:17">
      <c r="F76" s="325"/>
      <c r="G76" s="325"/>
      <c r="H76" s="325"/>
    </row>
  </sheetData>
  <autoFilter ref="B21:D21" xr:uid="{EF656B55-E2DA-4E21-970E-D8254B9582AA}"/>
  <mergeCells count="9">
    <mergeCell ref="J20:L20"/>
    <mergeCell ref="N20:P20"/>
    <mergeCell ref="E3:F3"/>
    <mergeCell ref="G3:I3"/>
    <mergeCell ref="B12:E12"/>
    <mergeCell ref="B20:D20"/>
    <mergeCell ref="F20:H20"/>
    <mergeCell ref="B2:D3"/>
    <mergeCell ref="B18:C18"/>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A4B3B09F2CA53840AB69C2C6FEF88741" ma:contentTypeVersion="16" ma:contentTypeDescription="Crear nuevo documento." ma:contentTypeScope="" ma:versionID="13fc2f8fdec20aa6443d9e7c6211ad45">
  <xsd:schema xmlns:xsd="http://www.w3.org/2001/XMLSchema" xmlns:xs="http://www.w3.org/2001/XMLSchema" xmlns:p="http://schemas.microsoft.com/office/2006/metadata/properties" xmlns:ns2="731e37eb-32b4-4493-ad1c-ca4244a460e3" xmlns:ns3="6c1d8ae4-520a-4db0-84b7-61ab4eb6e7f3" targetNamespace="http://schemas.microsoft.com/office/2006/metadata/properties" ma:root="true" ma:fieldsID="1867e54627746f96c2f1983df11d0e95" ns2:_="" ns3:_="">
    <xsd:import namespace="731e37eb-32b4-4493-ad1c-ca4244a460e3"/>
    <xsd:import namespace="6c1d8ae4-520a-4db0-84b7-61ab4eb6e7f3"/>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31e37eb-32b4-4493-ad1c-ca4244a460e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c2231ce5-edc9-4cf3-bcdc-afedc95ebd16"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Location" ma:index="22" nillable="true" ma:displayName="Location" ma:descrip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c1d8ae4-520a-4db0-84b7-61ab4eb6e7f3"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c6a2fe70-5a89-44ab-8b8a-99e9b0ab6fe1}" ma:internalName="TaxCatchAll" ma:showField="CatchAllData" ma:web="6c1d8ae4-520a-4db0-84b7-61ab4eb6e7f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731e37eb-32b4-4493-ad1c-ca4244a460e3">
      <Terms xmlns="http://schemas.microsoft.com/office/infopath/2007/PartnerControls"/>
    </lcf76f155ced4ddcb4097134ff3c332f>
    <TaxCatchAll xmlns="6c1d8ae4-520a-4db0-84b7-61ab4eb6e7f3" xsi:nil="true"/>
    <SharedWithUsers xmlns="6c1d8ae4-520a-4db0-84b7-61ab4eb6e7f3">
      <UserInfo>
        <DisplayName>ANDRES FELIPE PERDOMO HERRERA</DisplayName>
        <AccountId>62</AccountId>
        <AccountType/>
      </UserInfo>
      <UserInfo>
        <DisplayName>PAOLA PENARANDA BARRIOS</DisplayName>
        <AccountId>13</AccountId>
        <AccountType/>
      </UserInfo>
      <UserInfo>
        <DisplayName>EVER MAURICIO PANTOJA NARVAEZ</DisplayName>
        <AccountId>64</AccountId>
        <AccountType/>
      </UserInfo>
      <UserInfo>
        <DisplayName>DARWIN BONED CHAMORRO RINCON</DisplayName>
        <AccountId>76</AccountId>
        <AccountType/>
      </UserInfo>
      <UserInfo>
        <DisplayName>JUAN CARLOS NINO LOPEZ</DisplayName>
        <AccountId>232</AccountId>
        <AccountType/>
      </UserInfo>
      <UserInfo>
        <DisplayName>DIANA CAROLINA CASTRILLON QUINTERO</DisplayName>
        <AccountId>63</AccountId>
        <AccountType/>
      </UserInfo>
      <UserInfo>
        <DisplayName>SERGIO ANDRES AVILA AVILA</DisplayName>
        <AccountId>77</AccountId>
        <AccountType/>
      </UserInfo>
      <UserInfo>
        <DisplayName>HELBERT GERMAN ANGEL PULIDO</DisplayName>
        <AccountId>233</AccountId>
        <AccountType/>
      </UserInfo>
      <UserInfo>
        <DisplayName>MIGUELITA CALDERON RODRIGUEZ</DisplayName>
        <AccountId>241</AccountId>
        <AccountType/>
      </UserInfo>
      <UserInfo>
        <DisplayName>NICOLAS JAVIER LEON BALLESTEROS</DisplayName>
        <AccountId>399</AccountId>
        <AccountType/>
      </UserInfo>
      <UserInfo>
        <DisplayName>JUAN CAMILO PEREZ CAMPINO</DisplayName>
        <AccountId>67</AccountId>
        <AccountType/>
      </UserInfo>
      <UserInfo>
        <DisplayName>JESHUA DAVID JUNCA ROJAS</DisplayName>
        <AccountId>68</AccountId>
        <AccountType/>
      </UserInfo>
      <UserInfo>
        <DisplayName>JAVIER FABIAN PINZON GOMEZ</DisplayName>
        <AccountId>21</AccountId>
        <AccountType/>
      </UserInfo>
    </SharedWithUsers>
  </documentManagement>
</p:properties>
</file>

<file path=customXml/itemProps1.xml><?xml version="1.0" encoding="utf-8"?>
<ds:datastoreItem xmlns:ds="http://schemas.openxmlformats.org/officeDocument/2006/customXml" ds:itemID="{0E16D26F-BF9F-4A1D-9AF9-B2C8605EDB41}"/>
</file>

<file path=customXml/itemProps2.xml><?xml version="1.0" encoding="utf-8"?>
<ds:datastoreItem xmlns:ds="http://schemas.openxmlformats.org/officeDocument/2006/customXml" ds:itemID="{BCD0EA04-D944-4593-AD10-E31E15DDEB32}"/>
</file>

<file path=customXml/itemProps3.xml><?xml version="1.0" encoding="utf-8"?>
<ds:datastoreItem xmlns:ds="http://schemas.openxmlformats.org/officeDocument/2006/customXml" ds:itemID="{E4D2D75B-2135-4AAF-829A-B2D031B3C1C8}"/>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JESHUA DAVID JUNCA ROJAS</dc:creator>
  <cp:keywords/>
  <dc:description/>
  <cp:lastModifiedBy>SUBSIDIOS ENERGIA</cp:lastModifiedBy>
  <cp:revision/>
  <dcterms:created xsi:type="dcterms:W3CDTF">2020-05-28T21:56:17Z</dcterms:created>
  <dcterms:modified xsi:type="dcterms:W3CDTF">2026-06-30T15:56:23Z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0x010100A4B3B09F2CA53840AB69C2C6FEF88741</vt:lpwstr>
  </property>
  <property fmtid="{D5CDD505-2E9C-101B-9397-08002B2CF9AE}" pid="3" name="MediaServiceImageTags">
    <vt:lpwstr/>
  </property>
</Properties>
</file>